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mc:AlternateContent xmlns:mc="http://schemas.openxmlformats.org/markup-compatibility/2006">
    <mc:Choice Requires="x15">
      <x15ac:absPath xmlns:x15ac="http://schemas.microsoft.com/office/spreadsheetml/2010/11/ac" url="https://d.docs.live.net/5a5dfef6582c5e3b/Desktop/BRCiS III WATER SOURCES Y2 -2024/Shimbirole East WS-Bardera/Lot1-Gawiido Water System/"/>
    </mc:Choice>
  </mc:AlternateContent>
  <xr:revisionPtr revIDLastSave="2" documentId="13_ncr:1_{39ED9EC7-801F-4075-9273-05458F36C304}" xr6:coauthVersionLast="47" xr6:coauthVersionMax="47" xr10:uidLastSave="{F7A18E7A-6ADC-4FD1-A7AA-2BCFA5D9C395}"/>
  <bookViews>
    <workbookView xWindow="1515" yWindow="0" windowWidth="18270" windowHeight="10800" xr2:uid="{00000000-000D-0000-FFFF-FFFF00000000}"/>
  </bookViews>
  <sheets>
    <sheet name="Sh Well Rehab-Gawiido"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4" i="3" l="1"/>
  <c r="F59" i="3"/>
  <c r="F70" i="3"/>
  <c r="F82" i="3"/>
  <c r="F96" i="3"/>
  <c r="F109" i="3"/>
  <c r="F108" i="3"/>
  <c r="D21" i="3"/>
  <c r="D12" i="3"/>
  <c r="F121" i="3"/>
  <c r="F11" i="3" l="1"/>
  <c r="F13" i="3"/>
  <c r="F18" i="3"/>
  <c r="F19" i="3"/>
  <c r="F23" i="3"/>
  <c r="F24" i="3"/>
  <c r="F30" i="3"/>
  <c r="F31" i="3"/>
  <c r="F36" i="3"/>
  <c r="F37" i="3"/>
  <c r="F38" i="3"/>
  <c r="F39" i="3"/>
  <c r="F40" i="3"/>
  <c r="F41" i="3"/>
  <c r="F42" i="3"/>
  <c r="F43" i="3"/>
  <c r="F44" i="3"/>
  <c r="F45" i="3"/>
  <c r="F46" i="3"/>
  <c r="F47" i="3"/>
  <c r="F48" i="3"/>
  <c r="F49" i="3"/>
  <c r="F50" i="3"/>
  <c r="F51" i="3"/>
  <c r="F52" i="3"/>
  <c r="F53" i="3"/>
  <c r="F54" i="3"/>
  <c r="F55" i="3"/>
  <c r="F56" i="3"/>
  <c r="F66" i="3"/>
  <c r="F67" i="3"/>
  <c r="F68" i="3"/>
  <c r="F69" i="3"/>
  <c r="F75" i="3"/>
  <c r="F76" i="3"/>
  <c r="F77" i="3"/>
  <c r="F79" i="3"/>
  <c r="F81" i="3"/>
  <c r="F86" i="3"/>
  <c r="F87" i="3"/>
  <c r="F89" i="3"/>
  <c r="F90" i="3"/>
  <c r="F91" i="3"/>
  <c r="F93" i="3"/>
  <c r="F94" i="3"/>
  <c r="F100" i="3"/>
  <c r="F101" i="3"/>
  <c r="F102" i="3"/>
  <c r="F107" i="3"/>
  <c r="F116" i="3" s="1"/>
  <c r="F120" i="3"/>
  <c r="F122" i="3"/>
  <c r="F123" i="3"/>
  <c r="F124" i="3"/>
  <c r="F125" i="3"/>
  <c r="F126" i="3"/>
  <c r="F127" i="3"/>
  <c r="F128" i="3"/>
  <c r="F129" i="3"/>
  <c r="F130" i="3"/>
  <c r="F131" i="3"/>
  <c r="F132" i="3"/>
  <c r="F133" i="3"/>
  <c r="F134" i="3"/>
  <c r="B139" i="3"/>
  <c r="F113" i="3" l="1"/>
  <c r="F135" i="3"/>
  <c r="F143" i="3" s="1"/>
  <c r="F57" i="3"/>
  <c r="F115" i="3"/>
  <c r="F117" i="3" s="1"/>
  <c r="F32" i="3"/>
  <c r="F140" i="3" s="1"/>
  <c r="F21" i="3"/>
  <c r="F25" i="3" s="1"/>
  <c r="F112" i="3"/>
  <c r="F12" i="3"/>
  <c r="F14" i="3" s="1"/>
  <c r="F114" i="3"/>
  <c r="F142" i="3" l="1"/>
  <c r="F27" i="3"/>
  <c r="F139" i="3" s="1"/>
  <c r="F141" i="3"/>
  <c r="F144" i="3" l="1"/>
</calcChain>
</file>

<file path=xl/sharedStrings.xml><?xml version="1.0" encoding="utf-8"?>
<sst xmlns="http://schemas.openxmlformats.org/spreadsheetml/2006/main" count="208" uniqueCount="138">
  <si>
    <t>AMOUNT</t>
  </si>
  <si>
    <t>ITEM</t>
  </si>
  <si>
    <t>DESCRIPTION</t>
  </si>
  <si>
    <t>UNIT</t>
  </si>
  <si>
    <t>QTY</t>
  </si>
  <si>
    <t>item</t>
  </si>
  <si>
    <t>CM</t>
  </si>
  <si>
    <t>Concrete works</t>
  </si>
  <si>
    <t>Vibrated reinforced concrete 1:1:2 to:-</t>
  </si>
  <si>
    <t>SM</t>
  </si>
  <si>
    <t>Formwork</t>
  </si>
  <si>
    <t>Supply and fix formwork for sides of columns and slab</t>
  </si>
  <si>
    <t>BILL NO 1 PRELIMINARY WORKS</t>
  </si>
  <si>
    <t>Clearing and preparation of the site including cutting down and removal of top soil up to a depth of 150mm and disposed of as directed.</t>
  </si>
  <si>
    <t>Excavation of foundation trench</t>
  </si>
  <si>
    <t>50 mm PCC (1:2:4) For RCC Work</t>
  </si>
  <si>
    <t>Stone Masonry Work in 1:4 C/M</t>
  </si>
  <si>
    <t>20 mm thick Plaster in 1:4 C/M</t>
  </si>
  <si>
    <t>3 mm th. Punning work in 1:1 C/M</t>
  </si>
  <si>
    <t>No</t>
  </si>
  <si>
    <t>Globe valve ⱷ 50 mm</t>
  </si>
  <si>
    <t>Brass Union ⱷ 50 mm</t>
  </si>
  <si>
    <t>GI Nipple ⱷ 50 mm</t>
  </si>
  <si>
    <t>GI Pipe ⱷ 50 mm of 6m long</t>
  </si>
  <si>
    <t>GI Elbow ⱷ 50 mm</t>
  </si>
  <si>
    <t>GI Socket ⱷ 50 mm</t>
  </si>
  <si>
    <t>GI Cross ⱷ 50 mm</t>
  </si>
  <si>
    <t>GI Tee ⱷ 50 mm</t>
  </si>
  <si>
    <t>Brass Tap</t>
  </si>
  <si>
    <t>M</t>
  </si>
  <si>
    <t>LS</t>
  </si>
  <si>
    <t>SET</t>
  </si>
  <si>
    <t>PC</t>
  </si>
  <si>
    <t>WALL MOUNTED ENCLOSURE</t>
  </si>
  <si>
    <t>INSTALLATION SERVICE AND COMMISSIONING</t>
  </si>
  <si>
    <t>NO</t>
  </si>
  <si>
    <t>BILL OF QUANTITY FOR EMS</t>
  </si>
  <si>
    <t>DC PV 450Wp; 2700 WP (  3X2 MODULES) OR EQUVALENT</t>
  </si>
  <si>
    <t>MOTOR CABLE, LONDEX ( 100M 35M2 3PHASE
CABLE FOR</t>
  </si>
  <si>
    <t>ACCESSORIES(1 SET WELL PROBE V2, PV DISCONNECT 440-40-3, SUN SENSOR MODULE,PM ACCESSORY BRACKET, SURGE PROTECTOR )</t>
  </si>
  <si>
    <t>POLE MOUNT SET ( SOLAR PANNEL RACK FABRICATION)</t>
  </si>
  <si>
    <t>NO.</t>
  </si>
  <si>
    <t>TRANSPORTATION OF EQUIPMENT</t>
  </si>
  <si>
    <t>UPVC ADAPTOR SET</t>
  </si>
  <si>
    <t>EARTHING SET FOR THE WHOLE SYSTEM.</t>
  </si>
  <si>
    <t xml:space="preserve">SOLAR LIGHTING KIT FOR THE SYSTEM
OPERATOR </t>
  </si>
  <si>
    <t>VISIBILITY</t>
  </si>
  <si>
    <t xml:space="preserve">TOTAL </t>
  </si>
  <si>
    <t>GRAND SUMMARY</t>
  </si>
  <si>
    <t xml:space="preserve">GRAND TOTAL </t>
  </si>
  <si>
    <t>ELECTROMECHANICAL SYSTEM</t>
  </si>
  <si>
    <t>ELEVATED WATER TANK</t>
  </si>
  <si>
    <t>CONSTRUCTION OF WATER POINTS</t>
  </si>
  <si>
    <t xml:space="preserve">PIPELINE </t>
  </si>
  <si>
    <r>
      <rPr>
        <sz val="10"/>
        <color rgb="FFFFFFFF"/>
        <rFont val="Arial"/>
        <family val="2"/>
      </rPr>
      <t>AMOUNT (USD)</t>
    </r>
  </si>
  <si>
    <t>PAINTING AND DECORATIONS</t>
  </si>
  <si>
    <t>FINISHES</t>
  </si>
  <si>
    <t>SUPERSTRUCTURE</t>
  </si>
  <si>
    <t>SUBSTRUCTURE</t>
  </si>
  <si>
    <t>EXCAVATION AND EARTHWORKS</t>
  </si>
  <si>
    <t>Total Bill No.5 (Carried to Summary)</t>
  </si>
  <si>
    <t xml:space="preserve">Prepare and apply three coats exterior long lasting first grade plastic emulsion paint as"crown" or any other equal and approved paint to Rendered surfaces  </t>
  </si>
  <si>
    <t xml:space="preserve">Rates include: 1- Any painting materials must have a valid certificate confirming that the paint materials meet with  standard and specification , tested by approved local laboratory and have the final approved from the supervisor engineer.
2- The surface must be dry and clean before painting.                            
3- All painting works should provide the required coverage.
4- All paint works must be according to specifications , drawings and supervisor engineer instructions. 
5- Contractor shall take into consideration that all – direct and indirect works and expenses required for the completion of the coming items are included in the unit price. 
6- Smoothen surfaces of existing plastering before the  Commencement paint using sand paper.     
7- Price of painting shall include supply of all materials, cleaning the site, required equipment and workmanship to complete the work according to specifications and directions of the engineer.  </t>
  </si>
  <si>
    <t>BILL NO 5 PAINTING AND DECORATIONS</t>
  </si>
  <si>
    <t>Total Bill No.4 (Carried to Summary)</t>
  </si>
  <si>
    <t>Supply all apply approved water proofing to the internal of the tank</t>
  </si>
  <si>
    <t>Supply all materials and screed 12mm thick cement  1:2 steel backing  to Beams column and surfaces of tank</t>
  </si>
  <si>
    <t xml:space="preserve">Supply all materials and screed 25mm thick cement sand screed 1:2 steel backing </t>
  </si>
  <si>
    <t>Floors and walls</t>
  </si>
  <si>
    <t>All works must be according to specification and engineer instructions. Rates shall include :  
1-Supply of all needed materials, including galvanized angles for the corners  as well as the use of   galvanized wire mesh  between concrete 
2-Preparation works by covering all conduits of electricity, water supplies ,between existing walls and slabs … etc,  with  a galvanized wire mesh at least 20cm width  coated by mortar (1:1) cement : 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</si>
  <si>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BILL NO 4 FINISHES</t>
  </si>
  <si>
    <t>Total Bill No.3 (Carried to Summary)</t>
  </si>
  <si>
    <t>Assorted for column reinforcement to tank</t>
  </si>
  <si>
    <t>Assorted for beam reinforcement</t>
  </si>
  <si>
    <t>Reinforcement works</t>
  </si>
  <si>
    <t>Supply and fix formwork on sides and soffites of RC tank</t>
  </si>
  <si>
    <t>Supply and fix formwork on sides and soffites of ringbeams</t>
  </si>
  <si>
    <t>Supply all materials and cast columns as per structural design drawings attached work to be approved by Engineer</t>
  </si>
  <si>
    <t>Supply all materials and cast ring  Slab,beams &amp; Lintols as per structural design drawings</t>
  </si>
  <si>
    <t>Vibrated reinforced concrete 1:2:4 (20/20) in:-</t>
  </si>
  <si>
    <t>1- Supplying , placing, workmanship, mortar, scaffolds, filling mastic for  expansion joints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</si>
  <si>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t>BILL NO 3 SUPERSTRUCTURE WORKS</t>
  </si>
  <si>
    <t>Total Bill No.2 (Carried to Summary)</t>
  </si>
  <si>
    <t>Supply and fix formwork for sides of stub columns, strip footing formworks and edges of base columns</t>
  </si>
  <si>
    <t>Sawnform work to:-</t>
  </si>
  <si>
    <t>Supply and fix strip steel reinforcement round bars to B.s 4449 including all cutting to size, binding wire and spacer blocks in strip to be placed according to the structural drawings provided or as advised by Structural Site Engineer</t>
  </si>
  <si>
    <t>Reinforcement details</t>
  </si>
  <si>
    <t>Supply all materials and cast 400mm thick column bases to be approved by Engineer and according structural drawings</t>
  </si>
  <si>
    <t>Supply all materials and cast 450mmx450mm columns(foundation column height 1.5m) according to structural drawings upon approval by Site Engineer</t>
  </si>
  <si>
    <t>Supply all materials and cast 450mm grade beam</t>
  </si>
  <si>
    <t>Vibrated reinforced concrete 1:2:4 to:-</t>
  </si>
  <si>
    <t xml:space="preserve">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
  </si>
  <si>
    <t>BILL NO 2 SUBSTRUCTURE WORKS</t>
  </si>
  <si>
    <t>Total Bill No.1(Carried to Summary)</t>
  </si>
  <si>
    <t>Cart-away surplus excavated materials to where directed by Engineer</t>
  </si>
  <si>
    <t>Return fill in and ram excavated material around foundations as directed by Engineer on site</t>
  </si>
  <si>
    <t>Supply all materials and cast 50mm concrete for blinding concrete ratio 1:4:8</t>
  </si>
  <si>
    <t>Excavate starting from stripped level a column base foundation as per foundation layout  to an average depth of 1500mm (1.5m) in normal soil to be approved by site Engineer</t>
  </si>
  <si>
    <t>BILL NO 1 EXCAVATION AND EARTHWORKS</t>
  </si>
  <si>
    <t xml:space="preserve">QUANTITY </t>
  </si>
  <si>
    <r>
      <rPr>
        <i/>
        <u/>
        <sz val="11"/>
        <color rgb="FF000000"/>
        <rFont val="Calibri"/>
        <family val="2"/>
      </rPr>
      <t>Notes:</t>
    </r>
    <r>
      <rPr>
        <i/>
        <sz val="11"/>
        <color rgb="FF000000"/>
        <rFont val="Calibri"/>
        <family val="2"/>
      </rPr>
      <t xml:space="preserve"> The contractor is reminded to visit the site before filling the tender to ascertain the extent of the conditions of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labour and other overheads eg security, profit and overheads, cost of materials, wastages, transport etc.</t>
    </r>
  </si>
  <si>
    <t>BILL OF QUANTITY FOR CONSTRUCTION OF ELEVATED WATER TANK</t>
  </si>
  <si>
    <t>Visibility</t>
  </si>
  <si>
    <t>HDPE Drain pipe ⱷ 100 mm of 6m long</t>
  </si>
  <si>
    <t>BILL OF QUANTITY FOR CONSTRUCTION OF TWO WATER KIOSKS</t>
  </si>
  <si>
    <t xml:space="preserve">Total Bill </t>
  </si>
  <si>
    <t>Exacavation of foundation trenches and back filling with minimum depth of 600mm and width of 300mm for the pipeline</t>
  </si>
  <si>
    <t xml:space="preserve"> DISTRIBUTION PIPES,TRENCHING, AND BACKFILLING</t>
  </si>
  <si>
    <t>Total Bill  (Carried to Summary)</t>
  </si>
  <si>
    <t xml:space="preserve">Sub Total No.2 </t>
  </si>
  <si>
    <t>Allow for test pump to acedratin shallow well yield</t>
  </si>
  <si>
    <t>Supply and fix formwork/mould for casting the rings and top well cover</t>
  </si>
  <si>
    <t>Formwork/Mould</t>
  </si>
  <si>
    <t>Supply and fix strip steel reinforcement 10mm (Y10) diameter round bars to B.S 4449 including all cutting to size, binding wire and spacer blocks in strip to be placed according to the structural drawings provided or as advised by Site Engineer</t>
  </si>
  <si>
    <t>Supply all materials for pre cast top well cover</t>
  </si>
  <si>
    <t>Supply all materials and cast 1.8m internal diameter RCC rings up to a depth of 10.7 Meters (being total depth of the well after deepening)</t>
  </si>
  <si>
    <t>Allow costs for de-watering the well while digging</t>
  </si>
  <si>
    <r>
      <rPr>
        <i/>
        <u/>
        <sz val="10"/>
        <rFont val="Arial"/>
        <family val="2"/>
      </rPr>
      <t>Notes:</t>
    </r>
    <r>
      <rPr>
        <i/>
        <sz val="10"/>
        <rFont val="Arial"/>
        <family val="2"/>
      </rPr>
      <t xml:space="preserve">  The contractor is reminded to visit the site before filling the tender to ascertain the extent of the conditions of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labour and other overheads eg security, profit and overheads, cost of materials, wastages, transport etc.</t>
    </r>
  </si>
  <si>
    <t>BILL OF QUANTITY FOR SHALLOW WELL DEEPENING</t>
  </si>
  <si>
    <t>RATE</t>
  </si>
  <si>
    <t>Excavate and deepen the shallow well, starting from an existing depth of 8.1m and a well of 2.0m diameter to an average depth of 2800mm in normal soil conditions at the existing well, to reach the required water level</t>
  </si>
  <si>
    <t>GAWIIDO 
SH.WELL</t>
  </si>
  <si>
    <t>Supplying and laying 300 mm approved
hardcore filling spread well rammed and compacted</t>
  </si>
  <si>
    <t>Concrete Manhole for Gate Valve with steel
cover and lock</t>
  </si>
  <si>
    <t>Soak pit ⱷ 2m, depth- 3m filled with rubble
stones</t>
  </si>
  <si>
    <t xml:space="preserve"> BoQ REHABILITATION OF WATER INFRASTRUCTURES - GAWIIDO BELETHAWA</t>
  </si>
  <si>
    <t>KG</t>
  </si>
  <si>
    <t>RATE (USD)</t>
  </si>
  <si>
    <t>AMOUNT (USD)</t>
  </si>
  <si>
    <t>SOLAR INTERCONNECTION TO THE CONTROLLER
CABLE</t>
  </si>
  <si>
    <t>MOTOR CABLE, LONDEX ( 1-PHASE CABLE FOR
GROUND</t>
  </si>
  <si>
    <r>
      <t xml:space="preserve">UPVC COLUMN PIPES 40MM DIAMETER (1 </t>
    </r>
    <r>
      <rPr>
        <vertAlign val="superscript"/>
        <sz val="10"/>
        <rFont val="Garamond"/>
        <family val="1"/>
      </rPr>
      <t>1</t>
    </r>
    <r>
      <rPr>
        <sz val="10"/>
        <rFont val="Garamond"/>
        <family val="1"/>
      </rPr>
      <t>/</t>
    </r>
    <r>
      <rPr>
        <vertAlign val="subscript"/>
        <sz val="10"/>
        <rFont val="Garamond"/>
        <family val="1"/>
      </rPr>
      <t>4</t>
    </r>
    <r>
      <rPr>
        <sz val="10"/>
        <rFont val="Garamond"/>
        <family val="1"/>
      </rPr>
      <t xml:space="preserve">'' INCH)INCH), 3M LENGTH EACH SUITABLE FOR SUBMERSIBLE PUMPS </t>
    </r>
  </si>
  <si>
    <t>50MM HDPE pipe -Distribution pipe</t>
  </si>
  <si>
    <t>Supply and install (2" Inches) Dia  HDPE pipes distribution main from the Shallow well to the elevated tank. This will include the cost of all associated fittings. The cost includes purchase and transportation.</t>
  </si>
  <si>
    <t>Total One Unit</t>
  </si>
  <si>
    <t>Total Two Water Kiosk</t>
  </si>
  <si>
    <t>Plumbing accessories  and others (Visibilty)</t>
  </si>
  <si>
    <t>SUBMERSIBLE PUMP (PS2-1800 C-SJ8-7)INCLUDING CONTROLLER WITH DATA MODULE, MOTOR, AND PUMP 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</si>
</sst>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0.00_-;\-* #,##0.00_-;_-* &quot;-&quot;??_-;_-@_-"/>
    <numFmt numFmtId="165" formatCode="0.0"/>
    <numFmt numFmtId="166" formatCode="#,##0.0"/>
    <numFmt numFmtId="167" formatCode="&quot;£&quot;#,##0.00;[Red]\-&quot;£&quot;#,##0.00"/>
    <numFmt numFmtId="168" formatCode="_-&quot;£&quot;* #,##0_-;\-&quot;£&quot;* #,##0_-;_-&quot;£&quot;* &quot;-&quot;_-;_-@_-"/>
    <numFmt numFmtId="169" formatCode="_-&quot;\&quot;* #,##0.00_-;&quot;\&quot;&quot;\&quot;\-&quot;\&quot;* #,##0.00_-;_-&quot;\&quot;* &quot;-&quot;??_-;_-@_-"/>
    <numFmt numFmtId="170" formatCode="&quot;£&quot;#,##0_);&quot;\&quot;&quot;\&quot;&quot;\&quot;\(&quot;£&quot;#,##0&quot;\&quot;&quot;\&quot;&quot;\&quot;\)"/>
    <numFmt numFmtId="171" formatCode="_-* #,##0_-;&quot;\&quot;&quot;\&quot;\-* #,##0_-;_-* &quot;-&quot;_-;_-@_-"/>
    <numFmt numFmtId="172" formatCode="_-* #,##0.00_-;&quot;\&quot;&quot;\&quot;\-* #,##0.00_-;_-* &quot;-&quot;??_-;_-@_-"/>
    <numFmt numFmtId="173" formatCode="_-&quot;£&quot;* #,##0.00_-;\-&quot;£&quot;* #,##0.00_-;_-&quot;£&quot;* &quot;-&quot;??_-;_-@_-"/>
    <numFmt numFmtId="174" formatCode="_-* #,##0.00\ _D_M_-;\-* #,##0.00\ _D_M_-;_-* &quot;-&quot;??\ _D_M_-;_-@_-"/>
  </numFmts>
  <fonts count="36">
    <font>
      <sz val="11"/>
      <color theme="1"/>
      <name val="Calibri"/>
      <family val="2"/>
      <scheme val="minor"/>
    </font>
    <font>
      <sz val="11"/>
      <color theme="1"/>
      <name val="Calibri"/>
      <family val="2"/>
      <scheme val="minor"/>
    </font>
    <font>
      <b/>
      <sz val="10"/>
      <name val="Garamond"/>
      <family val="1"/>
    </font>
    <font>
      <sz val="10"/>
      <name val="Garamond"/>
      <family val="1"/>
    </font>
    <font>
      <sz val="10"/>
      <name val="Arial"/>
      <family val="2"/>
    </font>
    <font>
      <b/>
      <sz val="10"/>
      <name val="Arial"/>
      <family val="2"/>
    </font>
    <font>
      <sz val="10"/>
      <color rgb="FFFFFFFF"/>
      <name val="Arial"/>
      <family val="2"/>
    </font>
    <font>
      <sz val="10"/>
      <color rgb="FF000000"/>
      <name val="Arial"/>
      <family val="2"/>
    </font>
    <font>
      <b/>
      <sz val="10"/>
      <color rgb="FF000000"/>
      <name val="Arial"/>
      <family val="2"/>
    </font>
    <font>
      <i/>
      <u/>
      <sz val="10"/>
      <name val="Arial"/>
      <family val="2"/>
    </font>
    <font>
      <i/>
      <sz val="10"/>
      <name val="Arial"/>
      <family val="2"/>
    </font>
    <font>
      <b/>
      <i/>
      <sz val="10"/>
      <name val="Arial"/>
      <family val="2"/>
    </font>
    <font>
      <sz val="11"/>
      <name val="Arial"/>
      <family val="2"/>
    </font>
    <font>
      <b/>
      <sz val="11"/>
      <color rgb="FF000000"/>
      <name val="Arial"/>
      <family val="2"/>
    </font>
    <font>
      <b/>
      <sz val="11"/>
      <name val="Arial"/>
      <family val="2"/>
    </font>
    <font>
      <i/>
      <sz val="11"/>
      <color rgb="FF000000"/>
      <name val="Calibri"/>
      <family val="2"/>
    </font>
    <font>
      <i/>
      <u/>
      <sz val="11"/>
      <color rgb="FF000000"/>
      <name val="Calibri"/>
      <family val="2"/>
    </font>
    <font>
      <sz val="11"/>
      <name val="Calibri"/>
      <family val="2"/>
    </font>
    <font>
      <b/>
      <sz val="11"/>
      <name val="Calibri"/>
      <family val="2"/>
    </font>
    <font>
      <b/>
      <sz val="9"/>
      <name val="Calibri"/>
      <family val="2"/>
    </font>
    <font>
      <b/>
      <i/>
      <sz val="11"/>
      <name val="Calibri"/>
      <family val="2"/>
    </font>
    <font>
      <i/>
      <u/>
      <sz val="11"/>
      <name val="Calibri"/>
      <family val="2"/>
    </font>
    <font>
      <b/>
      <i/>
      <u/>
      <sz val="11"/>
      <name val="Calibri"/>
      <family val="2"/>
    </font>
    <font>
      <sz val="11"/>
      <color theme="1"/>
      <name val="Calibri"/>
      <family val="2"/>
    </font>
    <font>
      <b/>
      <sz val="12"/>
      <name val="Arial"/>
      <family val="2"/>
    </font>
    <font>
      <sz val="11"/>
      <name val="?? ??"/>
      <family val="1"/>
      <charset val="128"/>
    </font>
    <font>
      <sz val="14"/>
      <name val="Terminal"/>
      <family val="3"/>
      <charset val="128"/>
    </font>
    <font>
      <sz val="12"/>
      <name val="©öUAAA"/>
      <family val="1"/>
      <charset val="129"/>
    </font>
    <font>
      <sz val="10"/>
      <name val="MS Sans Serif"/>
      <family val="2"/>
    </font>
    <font>
      <sz val="11"/>
      <name val="¥ì¢¬"/>
      <family val="3"/>
      <charset val="129"/>
    </font>
    <font>
      <sz val="10"/>
      <name val="Tahoma"/>
      <family val="2"/>
    </font>
    <font>
      <sz val="11"/>
      <name val="ＭＳ 明朝"/>
      <family val="1"/>
      <charset val="128"/>
    </font>
    <font>
      <sz val="10"/>
      <name val="ＭＳ ゴシック"/>
      <family val="3"/>
      <charset val="128"/>
    </font>
    <font>
      <b/>
      <i/>
      <sz val="10"/>
      <name val="Garamond"/>
      <family val="1"/>
    </font>
    <font>
      <vertAlign val="superscript"/>
      <sz val="10"/>
      <name val="Garamond"/>
      <family val="1"/>
    </font>
    <font>
      <vertAlign val="subscript"/>
      <sz val="10"/>
      <name val="Garamond"/>
      <family val="1"/>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indexed="65"/>
        <bgColor indexed="64"/>
      </patternFill>
    </fill>
    <fill>
      <patternFill patternType="solid">
        <fgColor theme="3" tint="0.499984740745262"/>
        <bgColor indexed="64"/>
      </patternFill>
    </fill>
  </fills>
  <borders count="40">
    <border>
      <left/>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rgb="FF000000"/>
      </right>
      <top style="thin">
        <color rgb="FF000000"/>
      </top>
      <bottom/>
      <diagonal/>
    </border>
    <border>
      <left style="thin">
        <color rgb="FF000000"/>
      </left>
      <right style="thin">
        <color rgb="FF000000"/>
      </right>
      <top/>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indexed="64"/>
      </right>
      <top/>
      <bottom style="thin">
        <color rgb="FF000000"/>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172">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4" fillId="0" borderId="0"/>
    <xf numFmtId="43" fontId="1" fillId="0" borderId="0" applyFont="0" applyFill="0" applyBorder="0" applyAlignment="0" applyProtection="0"/>
    <xf numFmtId="0" fontId="4" fillId="0" borderId="0"/>
    <xf numFmtId="43" fontId="4" fillId="0" borderId="0" applyFont="0" applyFill="0" applyBorder="0" applyAlignment="0" applyProtection="0"/>
    <xf numFmtId="166"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168" fontId="4" fillId="0" borderId="0" applyFont="0" applyFill="0" applyBorder="0" applyAlignment="0" applyProtection="0"/>
    <xf numFmtId="40" fontId="25" fillId="0" borderId="0" applyFont="0" applyFill="0" applyBorder="0" applyAlignment="0" applyProtection="0"/>
    <xf numFmtId="38" fontId="25" fillId="0" borderId="0" applyFont="0" applyFill="0" applyBorder="0" applyAlignment="0" applyProtection="0"/>
    <xf numFmtId="0" fontId="26" fillId="0" borderId="0"/>
    <xf numFmtId="9" fontId="27" fillId="0" borderId="0" applyFont="0" applyFill="0" applyBorder="0" applyAlignment="0" applyProtection="0"/>
    <xf numFmtId="0" fontId="4" fillId="0" borderId="0"/>
    <xf numFmtId="169" fontId="28" fillId="0" borderId="0" applyFont="0" applyFill="0" applyBorder="0" applyAlignment="0" applyProtection="0"/>
    <xf numFmtId="170" fontId="28" fillId="0" borderId="0" applyFont="0" applyFill="0" applyBorder="0" applyAlignment="0" applyProtection="0"/>
    <xf numFmtId="171" fontId="28" fillId="0" borderId="0" applyFont="0" applyFill="0" applyBorder="0" applyAlignment="0" applyProtection="0"/>
    <xf numFmtId="172" fontId="28" fillId="0" borderId="0" applyFont="0" applyFill="0" applyBorder="0" applyAlignment="0" applyProtection="0"/>
    <xf numFmtId="0" fontId="29" fillId="0" borderId="0"/>
    <xf numFmtId="16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173" fontId="1" fillId="0" borderId="0" applyFont="0" applyFill="0" applyBorder="0" applyAlignment="0" applyProtection="0"/>
    <xf numFmtId="174" fontId="4" fillId="0" borderId="0" applyFont="0" applyFill="0" applyBorder="0" applyAlignment="0" applyProtection="0"/>
    <xf numFmtId="0" fontId="24" fillId="0" borderId="24" applyNumberFormat="0" applyAlignment="0" applyProtection="0">
      <alignment horizontal="left" vertical="center"/>
    </xf>
    <xf numFmtId="0" fontId="24" fillId="0" borderId="21">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applyAlignment="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0" fillId="0" borderId="0"/>
    <xf numFmtId="40" fontId="31" fillId="0" borderId="0" applyFont="0" applyFill="0" applyBorder="0" applyAlignment="0" applyProtection="0"/>
    <xf numFmtId="38" fontId="31" fillId="0" borderId="0" applyFont="0" applyFill="0" applyBorder="0" applyAlignment="0" applyProtection="0"/>
    <xf numFmtId="0" fontId="32" fillId="0" borderId="0"/>
    <xf numFmtId="168"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applyAlignment="0"/>
    <xf numFmtId="0" fontId="1" fillId="0" borderId="0" applyAlignment="0"/>
    <xf numFmtId="0" fontId="4" fillId="0" borderId="0"/>
    <xf numFmtId="0" fontId="1" fillId="0" borderId="0" applyAlignment="0"/>
    <xf numFmtId="0" fontId="1" fillId="0" borderId="0" applyAlignment="0"/>
    <xf numFmtId="0"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applyAlignment="0"/>
    <xf numFmtId="0" fontId="1" fillId="0" borderId="0" applyAlignment="0"/>
    <xf numFmtId="0" fontId="1" fillId="0" borderId="0"/>
    <xf numFmtId="43" fontId="1" fillId="0" borderId="0" applyFont="0" applyFill="0" applyBorder="0" applyAlignment="0" applyProtection="0"/>
    <xf numFmtId="0" fontId="1" fillId="0" borderId="0" applyAlignment="0"/>
    <xf numFmtId="0" fontId="1" fillId="0" borderId="0" applyAlignment="0"/>
    <xf numFmtId="0" fontId="1" fillId="0" borderId="0"/>
    <xf numFmtId="164" fontId="4" fillId="0" borderId="0" applyFont="0" applyFill="0" applyBorder="0" applyAlignment="0" applyProtection="0"/>
    <xf numFmtId="0" fontId="1" fillId="0" borderId="0"/>
    <xf numFmtId="44" fontId="4" fillId="0" borderId="0" applyFont="0" applyFill="0" applyBorder="0" applyAlignment="0" applyProtection="0"/>
  </cellStyleXfs>
  <cellXfs count="130">
    <xf numFmtId="0" fontId="0" fillId="0" borderId="0" xfId="0"/>
    <xf numFmtId="165" fontId="2" fillId="0" borderId="3" xfId="3" applyNumberFormat="1" applyFont="1" applyBorder="1" applyAlignment="1">
      <alignment vertical="top"/>
    </xf>
    <xf numFmtId="4" fontId="2" fillId="2" borderId="2" xfId="0" applyNumberFormat="1" applyFont="1" applyFill="1" applyBorder="1" applyAlignment="1">
      <alignment horizontal="left" vertical="top"/>
    </xf>
    <xf numFmtId="4" fontId="2" fillId="2" borderId="3" xfId="0" applyNumberFormat="1" applyFont="1" applyFill="1" applyBorder="1" applyAlignment="1">
      <alignment horizontal="left" vertical="top"/>
    </xf>
    <xf numFmtId="4" fontId="2" fillId="2" borderId="3" xfId="0" applyNumberFormat="1" applyFont="1" applyFill="1" applyBorder="1" applyAlignment="1">
      <alignment horizontal="center" vertical="center"/>
    </xf>
    <xf numFmtId="0" fontId="2" fillId="0" borderId="2" xfId="3" applyFont="1" applyBorder="1" applyAlignment="1">
      <alignment horizontal="center" vertical="top"/>
    </xf>
    <xf numFmtId="0" fontId="3" fillId="0" borderId="3" xfId="3" applyFont="1" applyBorder="1" applyAlignment="1">
      <alignment horizontal="center" vertical="top"/>
    </xf>
    <xf numFmtId="44" fontId="3" fillId="0" borderId="3" xfId="2" applyFont="1" applyFill="1" applyBorder="1" applyAlignment="1">
      <alignment horizontal="center" vertical="top" wrapText="1"/>
    </xf>
    <xf numFmtId="44" fontId="2" fillId="0" borderId="4" xfId="2" applyFont="1" applyFill="1" applyBorder="1" applyAlignment="1">
      <alignment horizontal="center" vertical="top" wrapText="1"/>
    </xf>
    <xf numFmtId="0" fontId="3" fillId="0" borderId="3" xfId="0" applyFont="1" applyBorder="1" applyAlignment="1">
      <alignment wrapText="1"/>
    </xf>
    <xf numFmtId="2" fontId="3" fillId="0" borderId="3" xfId="0" applyNumberFormat="1" applyFont="1" applyBorder="1" applyAlignment="1">
      <alignment horizontal="center" vertical="top"/>
    </xf>
    <xf numFmtId="0" fontId="3" fillId="0" borderId="3" xfId="0" applyFont="1" applyBorder="1" applyAlignment="1">
      <alignment horizontal="center" vertical="top"/>
    </xf>
    <xf numFmtId="0" fontId="3" fillId="0" borderId="6" xfId="3" applyFont="1" applyBorder="1" applyAlignment="1">
      <alignment horizontal="center" vertical="top"/>
    </xf>
    <xf numFmtId="44" fontId="3" fillId="0" borderId="6" xfId="2" applyFont="1" applyFill="1" applyBorder="1" applyAlignment="1">
      <alignment horizontal="center" vertical="top"/>
    </xf>
    <xf numFmtId="44" fontId="2" fillId="0" borderId="7" xfId="2" applyFont="1" applyFill="1" applyBorder="1" applyAlignment="1">
      <alignment horizontal="center" vertical="top" wrapText="1"/>
    </xf>
    <xf numFmtId="4" fontId="2" fillId="2" borderId="4" xfId="0" applyNumberFormat="1" applyFont="1" applyFill="1" applyBorder="1" applyAlignment="1">
      <alignment horizontal="left" vertical="top"/>
    </xf>
    <xf numFmtId="0" fontId="2" fillId="0" borderId="3" xfId="0" applyFont="1" applyBorder="1" applyAlignment="1">
      <alignment wrapText="1"/>
    </xf>
    <xf numFmtId="44" fontId="3" fillId="0" borderId="4" xfId="2" applyFont="1" applyFill="1" applyBorder="1" applyAlignment="1">
      <alignment horizontal="center" vertical="top" wrapText="1"/>
    </xf>
    <xf numFmtId="0" fontId="5" fillId="0" borderId="0" xfId="0" applyFont="1" applyAlignment="1">
      <alignment horizontal="left" vertical="top" wrapText="1"/>
    </xf>
    <xf numFmtId="0" fontId="7" fillId="0" borderId="0" xfId="0" applyFont="1" applyAlignment="1">
      <alignment horizontal="left" vertical="top"/>
    </xf>
    <xf numFmtId="0" fontId="7" fillId="0" borderId="15" xfId="0" applyFont="1" applyBorder="1" applyAlignment="1">
      <alignment horizontal="left" vertical="top" wrapText="1"/>
    </xf>
    <xf numFmtId="43" fontId="7" fillId="0" borderId="15" xfId="1" applyFont="1" applyFill="1" applyBorder="1" applyAlignment="1">
      <alignment horizontal="left" vertical="top" wrapText="1"/>
    </xf>
    <xf numFmtId="0" fontId="7" fillId="0" borderId="10" xfId="0" applyFont="1" applyBorder="1" applyAlignment="1">
      <alignment horizontal="left" vertical="top"/>
    </xf>
    <xf numFmtId="43" fontId="7" fillId="0" borderId="14" xfId="1" applyFont="1" applyFill="1" applyBorder="1" applyAlignment="1">
      <alignment horizontal="left" vertical="top" wrapText="1"/>
    </xf>
    <xf numFmtId="0" fontId="7" fillId="0" borderId="16" xfId="0" applyFont="1" applyBorder="1" applyAlignment="1">
      <alignment horizontal="left" vertical="top" wrapText="1"/>
    </xf>
    <xf numFmtId="0" fontId="7" fillId="0" borderId="3" xfId="0" applyFont="1" applyBorder="1" applyAlignment="1">
      <alignment horizontal="left" vertical="top" wrapText="1"/>
    </xf>
    <xf numFmtId="0" fontId="0" fillId="0" borderId="0" xfId="0" applyAlignment="1">
      <alignment vertical="top"/>
    </xf>
    <xf numFmtId="43" fontId="8" fillId="0" borderId="15" xfId="1" applyFont="1" applyFill="1" applyBorder="1" applyAlignment="1">
      <alignment horizontal="left" vertical="top" wrapText="1"/>
    </xf>
    <xf numFmtId="0" fontId="5" fillId="0" borderId="3" xfId="0" applyFont="1" applyBorder="1" applyAlignment="1">
      <alignment horizontal="left" vertical="top" wrapText="1"/>
    </xf>
    <xf numFmtId="0" fontId="8" fillId="0" borderId="3" xfId="0" applyFont="1" applyBorder="1" applyAlignment="1">
      <alignment horizontal="left" vertical="top" wrapText="1"/>
    </xf>
    <xf numFmtId="43" fontId="8" fillId="0" borderId="3" xfId="1" applyFont="1" applyFill="1" applyBorder="1" applyAlignment="1">
      <alignment horizontal="left" vertical="top" wrapText="1"/>
    </xf>
    <xf numFmtId="0" fontId="7" fillId="0" borderId="10" xfId="0" applyFont="1" applyBorder="1" applyAlignment="1">
      <alignment horizontal="left" vertical="top" wrapText="1"/>
    </xf>
    <xf numFmtId="0" fontId="8" fillId="0" borderId="0" xfId="0" applyFont="1" applyAlignment="1">
      <alignment horizontal="left" vertical="top" wrapText="1"/>
    </xf>
    <xf numFmtId="43" fontId="8" fillId="0" borderId="12" xfId="1" applyFont="1" applyFill="1" applyBorder="1" applyAlignment="1">
      <alignment horizontal="left" vertical="top" wrapText="1"/>
    </xf>
    <xf numFmtId="43" fontId="17" fillId="0" borderId="4" xfId="11" applyFont="1" applyFill="1" applyBorder="1" applyAlignment="1">
      <alignment horizontal="center" vertical="center"/>
    </xf>
    <xf numFmtId="0" fontId="18" fillId="0" borderId="2" xfId="7" applyFont="1" applyBorder="1" applyAlignment="1">
      <alignment horizontal="center" vertical="center"/>
    </xf>
    <xf numFmtId="0" fontId="19" fillId="0" borderId="3" xfId="7" applyFont="1" applyBorder="1" applyAlignment="1">
      <alignment vertical="center"/>
    </xf>
    <xf numFmtId="0" fontId="19" fillId="0" borderId="3" xfId="7" applyFont="1" applyBorder="1" applyAlignment="1">
      <alignment horizontal="center" vertical="center"/>
    </xf>
    <xf numFmtId="4" fontId="19" fillId="0" borderId="3" xfId="7" applyNumberFormat="1" applyFont="1" applyBorder="1" applyAlignment="1">
      <alignment horizontal="center" vertical="center"/>
    </xf>
    <xf numFmtId="43" fontId="19" fillId="0" borderId="3" xfId="11" applyFont="1" applyFill="1" applyBorder="1" applyAlignment="1">
      <alignment horizontal="center" vertical="center"/>
    </xf>
    <xf numFmtId="43" fontId="19" fillId="0" borderId="4" xfId="11" applyFont="1" applyFill="1" applyBorder="1" applyAlignment="1">
      <alignment horizontal="center" vertical="center"/>
    </xf>
    <xf numFmtId="0" fontId="17" fillId="0" borderId="2" xfId="7" applyFont="1" applyBorder="1" applyAlignment="1">
      <alignment horizontal="center" vertical="center"/>
    </xf>
    <xf numFmtId="0" fontId="17" fillId="0" borderId="3" xfId="7" applyFont="1" applyBorder="1" applyAlignment="1">
      <alignment horizontal="center" vertical="center"/>
    </xf>
    <xf numFmtId="4" fontId="17" fillId="0" borderId="3" xfId="7" applyNumberFormat="1" applyFont="1" applyBorder="1" applyAlignment="1">
      <alignment horizontal="center" vertical="center"/>
    </xf>
    <xf numFmtId="43" fontId="17" fillId="0" borderId="3" xfId="11" applyFont="1" applyBorder="1" applyAlignment="1">
      <alignment horizontal="center" vertical="center"/>
    </xf>
    <xf numFmtId="43" fontId="17" fillId="0" borderId="4" xfId="11" applyFont="1" applyBorder="1" applyAlignment="1">
      <alignment horizontal="center" vertical="center"/>
    </xf>
    <xf numFmtId="4" fontId="17" fillId="0" borderId="3" xfId="7" applyNumberFormat="1" applyFont="1" applyBorder="1" applyAlignment="1">
      <alignment vertical="center"/>
    </xf>
    <xf numFmtId="0" fontId="20" fillId="0" borderId="3" xfId="7" applyFont="1" applyBorder="1" applyAlignment="1">
      <alignment vertical="center" wrapText="1"/>
    </xf>
    <xf numFmtId="43" fontId="17" fillId="0" borderId="3" xfId="11" applyFont="1" applyBorder="1" applyAlignment="1">
      <alignment vertical="center"/>
    </xf>
    <xf numFmtId="0" fontId="21" fillId="0" borderId="3" xfId="7" applyFont="1" applyBorder="1" applyAlignment="1">
      <alignment horizontal="left" vertical="center"/>
    </xf>
    <xf numFmtId="4" fontId="18" fillId="0" borderId="3" xfId="7" applyNumberFormat="1" applyFont="1" applyBorder="1" applyAlignment="1">
      <alignment vertical="center"/>
    </xf>
    <xf numFmtId="43" fontId="18" fillId="0" borderId="3" xfId="11" applyFont="1" applyBorder="1" applyAlignment="1">
      <alignment horizontal="center" vertical="center"/>
    </xf>
    <xf numFmtId="43" fontId="17" fillId="0" borderId="3" xfId="11" applyFont="1" applyFill="1" applyBorder="1" applyAlignment="1">
      <alignment vertical="center"/>
    </xf>
    <xf numFmtId="165" fontId="17" fillId="0" borderId="2" xfId="7" applyNumberFormat="1" applyFont="1" applyBorder="1" applyAlignment="1">
      <alignment horizontal="center"/>
    </xf>
    <xf numFmtId="0" fontId="22" fillId="0" borderId="3" xfId="7" applyFont="1" applyBorder="1" applyAlignment="1">
      <alignment vertical="center"/>
    </xf>
    <xf numFmtId="0" fontId="17" fillId="0" borderId="3" xfId="7" applyFont="1" applyBorder="1"/>
    <xf numFmtId="4" fontId="17" fillId="0" borderId="3" xfId="7" applyNumberFormat="1" applyFont="1" applyBorder="1"/>
    <xf numFmtId="43" fontId="17" fillId="0" borderId="3" xfId="11" applyFont="1" applyBorder="1"/>
    <xf numFmtId="43" fontId="17" fillId="0" borderId="4" xfId="11" applyFont="1" applyBorder="1" applyAlignment="1">
      <alignment horizontal="center"/>
    </xf>
    <xf numFmtId="165" fontId="17" fillId="0" borderId="2" xfId="7" applyNumberFormat="1" applyFont="1" applyBorder="1" applyAlignment="1">
      <alignment horizontal="center" vertical="center"/>
    </xf>
    <xf numFmtId="43" fontId="17" fillId="0" borderId="4" xfId="11" applyFont="1" applyFill="1" applyBorder="1" applyAlignment="1">
      <alignment horizontal="center"/>
    </xf>
    <xf numFmtId="0" fontId="17" fillId="0" borderId="2" xfId="7" applyFont="1" applyBorder="1" applyAlignment="1">
      <alignment horizontal="center"/>
    </xf>
    <xf numFmtId="4" fontId="17" fillId="4" borderId="3" xfId="7" applyNumberFormat="1" applyFont="1" applyFill="1" applyBorder="1" applyAlignment="1">
      <alignment horizontal="center" vertical="center" wrapText="1"/>
    </xf>
    <xf numFmtId="4" fontId="17" fillId="0" borderId="3" xfId="7" applyNumberFormat="1" applyFont="1" applyBorder="1" applyAlignment="1">
      <alignment vertical="top"/>
    </xf>
    <xf numFmtId="43" fontId="17" fillId="0" borderId="3" xfId="11" applyFont="1" applyFill="1" applyBorder="1" applyAlignment="1">
      <alignment vertical="top"/>
    </xf>
    <xf numFmtId="43" fontId="23" fillId="0" borderId="3" xfId="11" applyFont="1" applyBorder="1"/>
    <xf numFmtId="43" fontId="7" fillId="0" borderId="16" xfId="1" applyFont="1" applyFill="1" applyBorder="1" applyAlignment="1">
      <alignment horizontal="left" vertical="top" wrapText="1"/>
    </xf>
    <xf numFmtId="0" fontId="0" fillId="0" borderId="3" xfId="0" applyBorder="1"/>
    <xf numFmtId="0" fontId="7" fillId="0" borderId="22" xfId="0" applyFont="1" applyBorder="1" applyAlignment="1">
      <alignment horizontal="center" vertical="top" wrapText="1"/>
    </xf>
    <xf numFmtId="44" fontId="14" fillId="0" borderId="3" xfId="2" applyFont="1" applyFill="1" applyBorder="1" applyAlignment="1">
      <alignment horizontal="left" vertical="top"/>
    </xf>
    <xf numFmtId="0" fontId="5" fillId="0" borderId="23" xfId="0" applyFont="1" applyBorder="1" applyAlignment="1">
      <alignment horizontal="left" vertical="top" wrapText="1"/>
    </xf>
    <xf numFmtId="0" fontId="17" fillId="0" borderId="3" xfId="7" applyFont="1" applyBorder="1" applyAlignment="1">
      <alignment horizontal="left" vertical="top" wrapText="1"/>
    </xf>
    <xf numFmtId="0" fontId="4" fillId="0" borderId="3" xfId="12" applyBorder="1" applyAlignment="1">
      <alignment horizontal="left" vertical="top"/>
    </xf>
    <xf numFmtId="0" fontId="0" fillId="0" borderId="3" xfId="0" applyBorder="1" applyAlignment="1">
      <alignment horizontal="left" vertical="top"/>
    </xf>
    <xf numFmtId="165" fontId="2" fillId="0" borderId="5" xfId="3" applyNumberFormat="1" applyFont="1" applyBorder="1" applyAlignment="1">
      <alignment vertical="top"/>
    </xf>
    <xf numFmtId="4" fontId="2" fillId="2" borderId="11" xfId="0" applyNumberFormat="1" applyFont="1" applyFill="1" applyBorder="1" applyAlignment="1">
      <alignment horizontal="left" vertical="top"/>
    </xf>
    <xf numFmtId="4" fontId="2" fillId="2" borderId="11" xfId="0" applyNumberFormat="1" applyFont="1" applyFill="1" applyBorder="1" applyAlignment="1">
      <alignment horizontal="center" vertical="center"/>
    </xf>
    <xf numFmtId="44" fontId="2" fillId="2" borderId="11" xfId="2" applyFont="1" applyFill="1" applyBorder="1" applyAlignment="1">
      <alignment horizontal="left" vertical="top"/>
    </xf>
    <xf numFmtId="44" fontId="2" fillId="2" borderId="29" xfId="2" applyFont="1" applyFill="1" applyBorder="1" applyAlignment="1">
      <alignment horizontal="left" vertical="top"/>
    </xf>
    <xf numFmtId="4" fontId="2" fillId="2" borderId="30" xfId="0" applyNumberFormat="1" applyFont="1" applyFill="1" applyBorder="1" applyAlignment="1">
      <alignment horizontal="left" vertical="top"/>
    </xf>
    <xf numFmtId="0" fontId="13" fillId="0" borderId="3" xfId="7" applyFont="1" applyBorder="1" applyAlignment="1">
      <alignment horizontal="left" vertical="top"/>
    </xf>
    <xf numFmtId="4" fontId="2" fillId="2" borderId="4" xfId="0" applyNumberFormat="1" applyFont="1" applyFill="1" applyBorder="1" applyAlignment="1">
      <alignment horizontal="left" vertical="top" wrapText="1"/>
    </xf>
    <xf numFmtId="0" fontId="33" fillId="0" borderId="3" xfId="0" applyFont="1" applyBorder="1" applyAlignment="1">
      <alignment wrapText="1"/>
    </xf>
    <xf numFmtId="0" fontId="7" fillId="0" borderId="34" xfId="0" applyFont="1" applyBorder="1" applyAlignment="1">
      <alignment horizontal="left" vertical="top" wrapText="1"/>
    </xf>
    <xf numFmtId="165" fontId="2" fillId="0" borderId="8" xfId="3" applyNumberFormat="1" applyFont="1" applyBorder="1" applyAlignment="1">
      <alignment vertical="top"/>
    </xf>
    <xf numFmtId="0" fontId="3" fillId="0" borderId="8" xfId="3" applyFont="1" applyBorder="1" applyAlignment="1">
      <alignment horizontal="center" vertical="top"/>
    </xf>
    <xf numFmtId="0" fontId="7" fillId="0" borderId="8" xfId="0" applyFont="1" applyBorder="1" applyAlignment="1">
      <alignment horizontal="left" vertical="top" wrapText="1"/>
    </xf>
    <xf numFmtId="44" fontId="2" fillId="2" borderId="4" xfId="2" applyFont="1" applyFill="1" applyBorder="1" applyAlignment="1">
      <alignment horizontal="left" vertical="top"/>
    </xf>
    <xf numFmtId="44" fontId="2" fillId="0" borderId="3" xfId="2" applyFont="1" applyFill="1" applyBorder="1" applyAlignment="1">
      <alignment horizontal="center" vertical="top" wrapText="1"/>
    </xf>
    <xf numFmtId="43" fontId="17" fillId="0" borderId="3" xfId="11" applyFont="1" applyFill="1" applyBorder="1" applyAlignment="1">
      <alignment horizontal="center"/>
    </xf>
    <xf numFmtId="44" fontId="2" fillId="0" borderId="8" xfId="2" applyFont="1" applyBorder="1" applyAlignment="1">
      <alignment horizontal="center" vertical="top"/>
    </xf>
    <xf numFmtId="4" fontId="12" fillId="0" borderId="6" xfId="7" applyNumberFormat="1" applyFont="1" applyBorder="1" applyAlignment="1">
      <alignment horizontal="left" vertical="top"/>
    </xf>
    <xf numFmtId="43" fontId="12" fillId="0" borderId="6" xfId="11" applyFont="1" applyFill="1" applyBorder="1" applyAlignment="1">
      <alignment horizontal="left" vertical="top"/>
    </xf>
    <xf numFmtId="0" fontId="11" fillId="0" borderId="3" xfId="0" applyFont="1" applyBorder="1" applyAlignment="1">
      <alignment horizontal="left" vertical="top" wrapText="1"/>
    </xf>
    <xf numFmtId="0" fontId="3" fillId="0" borderId="5" xfId="3" applyFont="1" applyBorder="1" applyAlignment="1">
      <alignment horizontal="center" vertical="top"/>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1" xfId="0" applyBorder="1" applyAlignment="1">
      <alignment horizontal="center"/>
    </xf>
    <xf numFmtId="0" fontId="0" fillId="0" borderId="0" xfId="0" applyAlignment="1">
      <alignment horizontal="center"/>
    </xf>
    <xf numFmtId="0" fontId="0" fillId="0" borderId="39" xfId="0" applyBorder="1" applyAlignment="1">
      <alignment horizontal="center"/>
    </xf>
    <xf numFmtId="0" fontId="0" fillId="0" borderId="37" xfId="0" applyBorder="1" applyAlignment="1">
      <alignment horizontal="center"/>
    </xf>
    <xf numFmtId="0" fontId="0" fillId="0" borderId="36" xfId="0" applyBorder="1" applyAlignment="1">
      <alignment horizontal="center"/>
    </xf>
    <xf numFmtId="0" fontId="0" fillId="0" borderId="38" xfId="0" applyBorder="1" applyAlignment="1">
      <alignment horizontal="center"/>
    </xf>
    <xf numFmtId="4" fontId="2" fillId="3" borderId="19" xfId="0" applyNumberFormat="1" applyFont="1" applyFill="1" applyBorder="1" applyAlignment="1">
      <alignment horizontal="left" vertical="top"/>
    </xf>
    <xf numFmtId="4" fontId="2" fillId="3" borderId="17" xfId="0" applyNumberFormat="1" applyFont="1" applyFill="1" applyBorder="1" applyAlignment="1">
      <alignment horizontal="left" vertical="top"/>
    </xf>
    <xf numFmtId="4" fontId="2" fillId="3" borderId="18" xfId="0" applyNumberFormat="1" applyFont="1" applyFill="1" applyBorder="1" applyAlignment="1">
      <alignment horizontal="left" vertical="top"/>
    </xf>
    <xf numFmtId="4" fontId="2" fillId="2" borderId="19" xfId="0" applyNumberFormat="1" applyFont="1" applyFill="1" applyBorder="1" applyAlignment="1">
      <alignment horizontal="left" vertical="top"/>
    </xf>
    <xf numFmtId="4" fontId="2" fillId="2" borderId="17" xfId="0" applyNumberFormat="1" applyFont="1" applyFill="1" applyBorder="1" applyAlignment="1">
      <alignment horizontal="left" vertical="top"/>
    </xf>
    <xf numFmtId="4" fontId="2" fillId="2" borderId="18" xfId="0" applyNumberFormat="1" applyFont="1" applyFill="1" applyBorder="1" applyAlignment="1">
      <alignment horizontal="left" vertical="top"/>
    </xf>
    <xf numFmtId="165" fontId="2" fillId="0" borderId="9" xfId="3" applyNumberFormat="1" applyFont="1" applyBorder="1" applyAlignment="1">
      <alignment horizontal="center" vertical="top"/>
    </xf>
    <xf numFmtId="165" fontId="2" fillId="0" borderId="20" xfId="3" applyNumberFormat="1" applyFont="1" applyBorder="1" applyAlignment="1">
      <alignment horizontal="center" vertical="top"/>
    </xf>
    <xf numFmtId="4" fontId="2" fillId="5" borderId="19" xfId="0" applyNumberFormat="1" applyFont="1" applyFill="1" applyBorder="1" applyAlignment="1">
      <alignment horizontal="left" vertical="top"/>
    </xf>
    <xf numFmtId="4" fontId="2" fillId="5" borderId="17" xfId="0" applyNumberFormat="1" applyFont="1" applyFill="1" applyBorder="1" applyAlignment="1">
      <alignment horizontal="left" vertical="top"/>
    </xf>
    <xf numFmtId="4" fontId="2" fillId="5" borderId="18" xfId="0" applyNumberFormat="1" applyFont="1" applyFill="1" applyBorder="1" applyAlignment="1">
      <alignment horizontal="left" vertical="top"/>
    </xf>
    <xf numFmtId="0" fontId="3" fillId="0" borderId="28" xfId="0" applyFont="1" applyBorder="1" applyAlignment="1">
      <alignment horizontal="left" wrapText="1"/>
    </xf>
    <xf numFmtId="0" fontId="3" fillId="0" borderId="27" xfId="0" applyFont="1" applyBorder="1" applyAlignment="1">
      <alignment horizontal="left" wrapText="1"/>
    </xf>
    <xf numFmtId="0" fontId="3" fillId="0" borderId="35" xfId="0" applyFont="1" applyBorder="1" applyAlignment="1">
      <alignment horizontal="left" wrapText="1"/>
    </xf>
    <xf numFmtId="4" fontId="2" fillId="2" borderId="25" xfId="0" applyNumberFormat="1" applyFont="1" applyFill="1" applyBorder="1" applyAlignment="1">
      <alignment horizontal="left" vertical="top"/>
    </xf>
    <xf numFmtId="4" fontId="2" fillId="2" borderId="13" xfId="0" applyNumberFormat="1" applyFont="1" applyFill="1" applyBorder="1" applyAlignment="1">
      <alignment horizontal="left" vertical="top"/>
    </xf>
    <xf numFmtId="4" fontId="2" fillId="2" borderId="26" xfId="0" applyNumberFormat="1" applyFont="1" applyFill="1" applyBorder="1" applyAlignment="1">
      <alignment horizontal="left" vertical="top"/>
    </xf>
    <xf numFmtId="0" fontId="15" fillId="0" borderId="2" xfId="7" applyFont="1" applyBorder="1" applyAlignment="1">
      <alignment horizontal="left" vertical="center" wrapText="1"/>
    </xf>
    <xf numFmtId="0" fontId="15" fillId="0" borderId="3" xfId="7" applyFont="1" applyBorder="1" applyAlignment="1">
      <alignment horizontal="left" vertical="center" wrapText="1"/>
    </xf>
    <xf numFmtId="0" fontId="15" fillId="0" borderId="4" xfId="7" applyFont="1" applyBorder="1" applyAlignment="1">
      <alignment horizontal="left" vertical="center" wrapText="1"/>
    </xf>
    <xf numFmtId="2" fontId="17" fillId="0" borderId="2" xfId="7" applyNumberFormat="1" applyFont="1" applyBorder="1" applyAlignment="1">
      <alignment horizontal="center"/>
    </xf>
    <xf numFmtId="2" fontId="17" fillId="0" borderId="3" xfId="7" applyNumberFormat="1" applyFont="1" applyBorder="1" applyAlignment="1">
      <alignment horizontal="center"/>
    </xf>
    <xf numFmtId="2" fontId="17" fillId="0" borderId="4" xfId="7" applyNumberFormat="1" applyFont="1" applyBorder="1" applyAlignment="1">
      <alignment horizontal="center"/>
    </xf>
    <xf numFmtId="0" fontId="15" fillId="0" borderId="2" xfId="7" applyFont="1" applyBorder="1" applyAlignment="1">
      <alignment horizontal="left" vertical="top" wrapText="1"/>
    </xf>
    <xf numFmtId="0" fontId="15" fillId="0" borderId="3" xfId="7" applyFont="1" applyBorder="1" applyAlignment="1">
      <alignment horizontal="left" vertical="top" wrapText="1"/>
    </xf>
    <xf numFmtId="0" fontId="15" fillId="0" borderId="4" xfId="7" applyFont="1" applyBorder="1" applyAlignment="1">
      <alignment horizontal="left" vertical="top" wrapText="1"/>
    </xf>
  </cellXfs>
  <cellStyles count="172">
    <cellStyle name="??" xfId="20" xr:uid="{00000000-0005-0000-0000-000000000000}"/>
    <cellStyle name="?? [0.00]_laroux" xfId="21" xr:uid="{00000000-0005-0000-0000-000001000000}"/>
    <cellStyle name="???? [0.00]_laroux" xfId="22" xr:uid="{00000000-0005-0000-0000-000002000000}"/>
    <cellStyle name="????_laroux" xfId="23" xr:uid="{00000000-0005-0000-0000-000003000000}"/>
    <cellStyle name="??_??" xfId="24" xr:uid="{00000000-0005-0000-0000-000004000000}"/>
    <cellStyle name="©öe¨¬¨¢A©÷_¡¾aA¢¬" xfId="25" xr:uid="{00000000-0005-0000-0000-000005000000}"/>
    <cellStyle name="•W_Electrical" xfId="26" xr:uid="{00000000-0005-0000-0000-000006000000}"/>
    <cellStyle name="A¨­¢¬¢Ò [0]_¡¾aA¢¬" xfId="27" xr:uid="{00000000-0005-0000-0000-000007000000}"/>
    <cellStyle name="A¨­¢¬¢Ò_¡¾aA¢¬" xfId="28" xr:uid="{00000000-0005-0000-0000-000008000000}"/>
    <cellStyle name="AeE¡© [0]_¡¾aA¢¬" xfId="29" xr:uid="{00000000-0005-0000-0000-000009000000}"/>
    <cellStyle name="AeE¡©_¡¾aA¢¬" xfId="30" xr:uid="{00000000-0005-0000-0000-00000A000000}"/>
    <cellStyle name="C¡ÍA¨ª_¡ÆeE©ö" xfId="31" xr:uid="{00000000-0005-0000-0000-00000B000000}"/>
    <cellStyle name="Comma" xfId="1" builtinId="3"/>
    <cellStyle name="Comma 10" xfId="13" xr:uid="{00000000-0005-0000-0000-00000D000000}"/>
    <cellStyle name="Comma 10 2" xfId="32" xr:uid="{00000000-0005-0000-0000-00000E000000}"/>
    <cellStyle name="Comma 10 2 2" xfId="123" xr:uid="{00000000-0005-0000-0000-00000F000000}"/>
    <cellStyle name="Comma 10 3" xfId="33" xr:uid="{00000000-0005-0000-0000-000010000000}"/>
    <cellStyle name="Comma 11" xfId="34" xr:uid="{00000000-0005-0000-0000-000011000000}"/>
    <cellStyle name="Comma 12" xfId="35" xr:uid="{00000000-0005-0000-0000-000012000000}"/>
    <cellStyle name="Comma 13" xfId="114" xr:uid="{00000000-0005-0000-0000-000013000000}"/>
    <cellStyle name="Comma 13 2" xfId="159" xr:uid="{00000000-0005-0000-0000-000014000000}"/>
    <cellStyle name="Comma 14" xfId="116" xr:uid="{00000000-0005-0000-0000-000015000000}"/>
    <cellStyle name="Comma 14 2" xfId="6" xr:uid="{00000000-0005-0000-0000-000016000000}"/>
    <cellStyle name="Comma 14 2 2" xfId="165" xr:uid="{00000000-0005-0000-0000-000017000000}"/>
    <cellStyle name="Comma 14 3" xfId="161" xr:uid="{00000000-0005-0000-0000-000018000000}"/>
    <cellStyle name="Comma 2" xfId="14" xr:uid="{00000000-0005-0000-0000-000019000000}"/>
    <cellStyle name="Comma 2 2" xfId="8" xr:uid="{00000000-0005-0000-0000-00001A000000}"/>
    <cellStyle name="Comma 2 2 2" xfId="9" xr:uid="{00000000-0005-0000-0000-00001B000000}"/>
    <cellStyle name="Comma 2 2 2 2" xfId="36" xr:uid="{00000000-0005-0000-0000-00001C000000}"/>
    <cellStyle name="Comma 2 2 2 3" xfId="11" xr:uid="{00000000-0005-0000-0000-00001D000000}"/>
    <cellStyle name="Comma 2 2 3" xfId="169" xr:uid="{00000000-0005-0000-0000-00001E000000}"/>
    <cellStyle name="Comma 2 3" xfId="122" xr:uid="{00000000-0005-0000-0000-00001F000000}"/>
    <cellStyle name="Comma 2_Roof Rates Editing" xfId="37" xr:uid="{00000000-0005-0000-0000-000020000000}"/>
    <cellStyle name="Comma 3" xfId="38" xr:uid="{00000000-0005-0000-0000-000021000000}"/>
    <cellStyle name="Comma 3 2" xfId="39" xr:uid="{00000000-0005-0000-0000-000022000000}"/>
    <cellStyle name="Comma 3 3" xfId="40" xr:uid="{00000000-0005-0000-0000-000023000000}"/>
    <cellStyle name="Comma 3 3 2" xfId="41" xr:uid="{00000000-0005-0000-0000-000024000000}"/>
    <cellStyle name="Comma 3 3 2 2" xfId="42" xr:uid="{00000000-0005-0000-0000-000025000000}"/>
    <cellStyle name="Comma 4" xfId="43" xr:uid="{00000000-0005-0000-0000-000026000000}"/>
    <cellStyle name="Comma 4 2" xfId="44" xr:uid="{00000000-0005-0000-0000-000027000000}"/>
    <cellStyle name="Comma 5" xfId="45" xr:uid="{00000000-0005-0000-0000-000028000000}"/>
    <cellStyle name="Comma 6" xfId="46" xr:uid="{00000000-0005-0000-0000-000029000000}"/>
    <cellStyle name="Comma 7" xfId="47" xr:uid="{00000000-0005-0000-0000-00002A000000}"/>
    <cellStyle name="Comma 7 2" xfId="48" xr:uid="{00000000-0005-0000-0000-00002B000000}"/>
    <cellStyle name="Comma 7 2 2" xfId="125" xr:uid="{00000000-0005-0000-0000-00002C000000}"/>
    <cellStyle name="Comma 7 3" xfId="124" xr:uid="{00000000-0005-0000-0000-00002D000000}"/>
    <cellStyle name="Comma 8" xfId="49" xr:uid="{00000000-0005-0000-0000-00002E000000}"/>
    <cellStyle name="Comma 8 2" xfId="50" xr:uid="{00000000-0005-0000-0000-00002F000000}"/>
    <cellStyle name="Comma 9" xfId="51" xr:uid="{00000000-0005-0000-0000-000030000000}"/>
    <cellStyle name="Comma 9 2" xfId="52" xr:uid="{00000000-0005-0000-0000-000031000000}"/>
    <cellStyle name="Comma 9 2 2" xfId="127" xr:uid="{00000000-0005-0000-0000-000032000000}"/>
    <cellStyle name="Comma 9 3" xfId="53" xr:uid="{00000000-0005-0000-0000-000033000000}"/>
    <cellStyle name="Comma 9 3 2" xfId="54" xr:uid="{00000000-0005-0000-0000-000034000000}"/>
    <cellStyle name="Comma 9 3 2 2" xfId="129" xr:uid="{00000000-0005-0000-0000-000035000000}"/>
    <cellStyle name="Comma 9 3 3" xfId="128" xr:uid="{00000000-0005-0000-0000-000036000000}"/>
    <cellStyle name="Comma 9 4" xfId="55" xr:uid="{00000000-0005-0000-0000-000037000000}"/>
    <cellStyle name="Comma 9 5" xfId="126" xr:uid="{00000000-0005-0000-0000-000038000000}"/>
    <cellStyle name="Currency" xfId="2" builtinId="4"/>
    <cellStyle name="Currency 2" xfId="56" xr:uid="{00000000-0005-0000-0000-00003A000000}"/>
    <cellStyle name="Currency 3" xfId="57" xr:uid="{00000000-0005-0000-0000-00003B000000}"/>
    <cellStyle name="Currency 3 2" xfId="130" xr:uid="{00000000-0005-0000-0000-00003C000000}"/>
    <cellStyle name="Currency 4" xfId="171" xr:uid="{00000000-0005-0000-0000-00003D000000}"/>
    <cellStyle name="Dezimal_Tabelle1" xfId="58" xr:uid="{00000000-0005-0000-0000-00003E000000}"/>
    <cellStyle name="Header1" xfId="59" xr:uid="{00000000-0005-0000-0000-00003F000000}"/>
    <cellStyle name="Header2" xfId="60" xr:uid="{00000000-0005-0000-0000-000040000000}"/>
    <cellStyle name="Legal 8½ x 14 in" xfId="61" xr:uid="{00000000-0005-0000-0000-000041000000}"/>
    <cellStyle name="Legal 8½ x 14 in 2" xfId="62" xr:uid="{00000000-0005-0000-0000-000042000000}"/>
    <cellStyle name="Legal 8½ x 14 in 2 2" xfId="63" xr:uid="{00000000-0005-0000-0000-000043000000}"/>
    <cellStyle name="Legal 8½ x 14 in 2 2 2" xfId="64" xr:uid="{00000000-0005-0000-0000-000044000000}"/>
    <cellStyle name="Legal 8½ x 14 in 3" xfId="65" xr:uid="{00000000-0005-0000-0000-000045000000}"/>
    <cellStyle name="Legal 8½ x 14 in_Bill 01 Preliminaries" xfId="66" xr:uid="{00000000-0005-0000-0000-000046000000}"/>
    <cellStyle name="Normal" xfId="0" builtinId="0"/>
    <cellStyle name="Normal 10" xfId="67" xr:uid="{00000000-0005-0000-0000-000048000000}"/>
    <cellStyle name="Normal 10 2" xfId="5" xr:uid="{00000000-0005-0000-0000-000049000000}"/>
    <cellStyle name="Normal 10 3" xfId="131" xr:uid="{00000000-0005-0000-0000-00004A000000}"/>
    <cellStyle name="Normal 11" xfId="68" xr:uid="{00000000-0005-0000-0000-00004B000000}"/>
    <cellStyle name="Normal 11 2" xfId="132" xr:uid="{00000000-0005-0000-0000-00004C000000}"/>
    <cellStyle name="Normal 12" xfId="69" xr:uid="{00000000-0005-0000-0000-00004D000000}"/>
    <cellStyle name="Normal 12 2" xfId="70" xr:uid="{00000000-0005-0000-0000-00004E000000}"/>
    <cellStyle name="Normal 12 2 2" xfId="71" xr:uid="{00000000-0005-0000-0000-00004F000000}"/>
    <cellStyle name="Normal 12 2 2 2" xfId="135" xr:uid="{00000000-0005-0000-0000-000050000000}"/>
    <cellStyle name="Normal 12 2 3" xfId="134" xr:uid="{00000000-0005-0000-0000-000051000000}"/>
    <cellStyle name="Normal 12 3" xfId="133" xr:uid="{00000000-0005-0000-0000-000052000000}"/>
    <cellStyle name="Normal 13" xfId="72" xr:uid="{00000000-0005-0000-0000-000053000000}"/>
    <cellStyle name="Normal 13 2" xfId="136" xr:uid="{00000000-0005-0000-0000-000054000000}"/>
    <cellStyle name="Normal 14" xfId="73" xr:uid="{00000000-0005-0000-0000-000055000000}"/>
    <cellStyle name="Normal 15" xfId="74" xr:uid="{00000000-0005-0000-0000-000056000000}"/>
    <cellStyle name="Normal 15 2" xfId="137" xr:uid="{00000000-0005-0000-0000-000057000000}"/>
    <cellStyle name="Normal 154" xfId="75" xr:uid="{00000000-0005-0000-0000-000058000000}"/>
    <cellStyle name="Normal 154 2" xfId="138" xr:uid="{00000000-0005-0000-0000-000059000000}"/>
    <cellStyle name="Normal 155" xfId="76" xr:uid="{00000000-0005-0000-0000-00005A000000}"/>
    <cellStyle name="Normal 155 2" xfId="139" xr:uid="{00000000-0005-0000-0000-00005B000000}"/>
    <cellStyle name="Normal 16" xfId="115" xr:uid="{00000000-0005-0000-0000-00005C000000}"/>
    <cellStyle name="Normal 16 2" xfId="3" xr:uid="{00000000-0005-0000-0000-00005D000000}"/>
    <cellStyle name="Normal 16 2 2" xfId="164" xr:uid="{00000000-0005-0000-0000-00005E000000}"/>
    <cellStyle name="Normal 16 3" xfId="160" xr:uid="{00000000-0005-0000-0000-00005F000000}"/>
    <cellStyle name="Normal 17" xfId="170" xr:uid="{00000000-0005-0000-0000-000060000000}"/>
    <cellStyle name="Normal 2" xfId="12" xr:uid="{00000000-0005-0000-0000-000061000000}"/>
    <cellStyle name="Normal 2 2" xfId="10" xr:uid="{00000000-0005-0000-0000-000062000000}"/>
    <cellStyle name="Normal 2 2 2" xfId="15" xr:uid="{00000000-0005-0000-0000-000063000000}"/>
    <cellStyle name="Normal 2 2 2 2 2" xfId="77" xr:uid="{00000000-0005-0000-0000-000064000000}"/>
    <cellStyle name="Normal 2 2 2 3" xfId="16" xr:uid="{00000000-0005-0000-0000-000065000000}"/>
    <cellStyle name="Normal 2 2 2 3 2" xfId="119" xr:uid="{00000000-0005-0000-0000-000066000000}"/>
    <cellStyle name="Normal 2 3" xfId="78" xr:uid="{00000000-0005-0000-0000-000067000000}"/>
    <cellStyle name="Normal 2 3 2" xfId="140" xr:uid="{00000000-0005-0000-0000-000068000000}"/>
    <cellStyle name="Normal 2 4" xfId="17" xr:uid="{00000000-0005-0000-0000-000069000000}"/>
    <cellStyle name="Normal 2 4 2" xfId="79" xr:uid="{00000000-0005-0000-0000-00006A000000}"/>
    <cellStyle name="Normal 2 5" xfId="80" xr:uid="{00000000-0005-0000-0000-00006B000000}"/>
    <cellStyle name="Normal 2 6" xfId="117" xr:uid="{00000000-0005-0000-0000-00006C000000}"/>
    <cellStyle name="Normal 2 6 2" xfId="121" xr:uid="{00000000-0005-0000-0000-00006D000000}"/>
    <cellStyle name="Normal 2 6 2 2" xfId="167" xr:uid="{00000000-0005-0000-0000-00006E000000}"/>
    <cellStyle name="Normal 2 6 3" xfId="162" xr:uid="{00000000-0005-0000-0000-00006F000000}"/>
    <cellStyle name="Normal 20 2" xfId="7" xr:uid="{00000000-0005-0000-0000-000070000000}"/>
    <cellStyle name="Normal 23" xfId="81" xr:uid="{00000000-0005-0000-0000-000071000000}"/>
    <cellStyle name="Normal 23 2" xfId="141" xr:uid="{00000000-0005-0000-0000-000072000000}"/>
    <cellStyle name="Normal 3" xfId="18" xr:uid="{00000000-0005-0000-0000-000073000000}"/>
    <cellStyle name="Normal 3 2" xfId="82" xr:uid="{00000000-0005-0000-0000-000074000000}"/>
    <cellStyle name="Normal 4" xfId="19" xr:uid="{00000000-0005-0000-0000-000075000000}"/>
    <cellStyle name="Normal 4 2" xfId="118" xr:uid="{00000000-0005-0000-0000-000076000000}"/>
    <cellStyle name="Normal 4 2 2" xfId="120" xr:uid="{00000000-0005-0000-0000-000077000000}"/>
    <cellStyle name="Normal 4 2 2 2" xfId="166" xr:uid="{00000000-0005-0000-0000-000078000000}"/>
    <cellStyle name="Normal 4 2 3" xfId="163" xr:uid="{00000000-0005-0000-0000-000079000000}"/>
    <cellStyle name="Normal 5" xfId="83" xr:uid="{00000000-0005-0000-0000-00007A000000}"/>
    <cellStyle name="Normal 6" xfId="84" xr:uid="{00000000-0005-0000-0000-00007B000000}"/>
    <cellStyle name="Normal 6 12 2" xfId="4" xr:uid="{00000000-0005-0000-0000-00007C000000}"/>
    <cellStyle name="Normal 6 12 2 2" xfId="168" xr:uid="{00000000-0005-0000-0000-00007D000000}"/>
    <cellStyle name="Normal 6 2" xfId="85" xr:uid="{00000000-0005-0000-0000-00007E000000}"/>
    <cellStyle name="Normal 6 2 2" xfId="142" xr:uid="{00000000-0005-0000-0000-00007F000000}"/>
    <cellStyle name="Normal 6 3" xfId="86" xr:uid="{00000000-0005-0000-0000-000080000000}"/>
    <cellStyle name="Normal 6 3 2" xfId="143" xr:uid="{00000000-0005-0000-0000-000081000000}"/>
    <cellStyle name="Normal 6 4" xfId="87" xr:uid="{00000000-0005-0000-0000-000082000000}"/>
    <cellStyle name="Normal 6 4 2" xfId="88" xr:uid="{00000000-0005-0000-0000-000083000000}"/>
    <cellStyle name="Normal 6 4 2 2" xfId="144" xr:uid="{00000000-0005-0000-0000-000084000000}"/>
    <cellStyle name="Normal 6 4 3" xfId="89" xr:uid="{00000000-0005-0000-0000-000085000000}"/>
    <cellStyle name="Normal 6 4 3 2" xfId="90" xr:uid="{00000000-0005-0000-0000-000086000000}"/>
    <cellStyle name="Normal 6 4 3 2 2" xfId="146" xr:uid="{00000000-0005-0000-0000-000087000000}"/>
    <cellStyle name="Normal 6 4 3 3" xfId="145" xr:uid="{00000000-0005-0000-0000-000088000000}"/>
    <cellStyle name="Normal 6 5" xfId="91" xr:uid="{00000000-0005-0000-0000-000089000000}"/>
    <cellStyle name="Normal 6 5 2" xfId="147" xr:uid="{00000000-0005-0000-0000-00008A000000}"/>
    <cellStyle name="Normal 6 6" xfId="92" xr:uid="{00000000-0005-0000-0000-00008B000000}"/>
    <cellStyle name="Normal 6 6 2" xfId="93" xr:uid="{00000000-0005-0000-0000-00008C000000}"/>
    <cellStyle name="Normal 6 6 2 2" xfId="149" xr:uid="{00000000-0005-0000-0000-00008D000000}"/>
    <cellStyle name="Normal 6 6 3" xfId="148" xr:uid="{00000000-0005-0000-0000-00008E000000}"/>
    <cellStyle name="Normal 7" xfId="94" xr:uid="{00000000-0005-0000-0000-00008F000000}"/>
    <cellStyle name="Normal 7 2" xfId="150" xr:uid="{00000000-0005-0000-0000-000090000000}"/>
    <cellStyle name="Normal 8" xfId="95" xr:uid="{00000000-0005-0000-0000-000091000000}"/>
    <cellStyle name="Normal 9" xfId="96" xr:uid="{00000000-0005-0000-0000-000092000000}"/>
    <cellStyle name="Normal 9 2" xfId="97" xr:uid="{00000000-0005-0000-0000-000093000000}"/>
    <cellStyle name="Normal 9 2 2" xfId="152" xr:uid="{00000000-0005-0000-0000-000094000000}"/>
    <cellStyle name="Normal 9 3" xfId="98" xr:uid="{00000000-0005-0000-0000-000095000000}"/>
    <cellStyle name="Normal 9 3 2" xfId="99" xr:uid="{00000000-0005-0000-0000-000096000000}"/>
    <cellStyle name="Normal 9 3 2 2" xfId="154" xr:uid="{00000000-0005-0000-0000-000097000000}"/>
    <cellStyle name="Normal 9 3 3" xfId="153" xr:uid="{00000000-0005-0000-0000-000098000000}"/>
    <cellStyle name="Normal 9 4" xfId="151" xr:uid="{00000000-0005-0000-0000-000099000000}"/>
    <cellStyle name="Percent 2" xfId="100" xr:uid="{00000000-0005-0000-0000-00009A000000}"/>
    <cellStyle name="Percent 2 2" xfId="101" xr:uid="{00000000-0005-0000-0000-00009B000000}"/>
    <cellStyle name="Percent 3" xfId="102" xr:uid="{00000000-0005-0000-0000-00009C000000}"/>
    <cellStyle name="Percent 4" xfId="103" xr:uid="{00000000-0005-0000-0000-00009D000000}"/>
    <cellStyle name="Percent 5" xfId="104" xr:uid="{00000000-0005-0000-0000-00009E000000}"/>
    <cellStyle name="Percent 5 2" xfId="155" xr:uid="{00000000-0005-0000-0000-00009F000000}"/>
    <cellStyle name="Percent 6" xfId="105" xr:uid="{00000000-0005-0000-0000-0000A0000000}"/>
    <cellStyle name="Percent 6 2" xfId="156" xr:uid="{00000000-0005-0000-0000-0000A1000000}"/>
    <cellStyle name="Percent 7" xfId="106" xr:uid="{00000000-0005-0000-0000-0000A2000000}"/>
    <cellStyle name="Percent 7 2" xfId="107" xr:uid="{00000000-0005-0000-0000-0000A3000000}"/>
    <cellStyle name="Percent 7 2 2" xfId="158" xr:uid="{00000000-0005-0000-0000-0000A4000000}"/>
    <cellStyle name="Percent 7 3" xfId="157" xr:uid="{00000000-0005-0000-0000-0000A5000000}"/>
    <cellStyle name="tHOMA" xfId="108" xr:uid="{00000000-0005-0000-0000-0000A6000000}"/>
    <cellStyle name="桁区切り [0.00]_laroux" xfId="109" xr:uid="{00000000-0005-0000-0000-0000A7000000}"/>
    <cellStyle name="桁区切り_laroux" xfId="110" xr:uid="{00000000-0005-0000-0000-0000A8000000}"/>
    <cellStyle name="標準_94物件" xfId="111" xr:uid="{00000000-0005-0000-0000-0000A9000000}"/>
    <cellStyle name="通貨 [0.00]_laroux" xfId="112" xr:uid="{00000000-0005-0000-0000-0000AA000000}"/>
    <cellStyle name="通貨_laroux" xfId="113" xr:uid="{00000000-0005-0000-0000-0000A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cid:image002.png@01D3309C.119ADEB0" TargetMode="External"/><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1</xdr:col>
      <xdr:colOff>2406199</xdr:colOff>
      <xdr:row>1</xdr:row>
      <xdr:rowOff>28575</xdr:rowOff>
    </xdr:from>
    <xdr:ext cx="1910290" cy="606425"/>
    <xdr:pic>
      <xdr:nvPicPr>
        <xdr:cNvPr id="2" name="Picture 1">
          <a:extLst>
            <a:ext uri="{FF2B5EF4-FFF2-40B4-BE49-F238E27FC236}">
              <a16:creationId xmlns:a16="http://schemas.microsoft.com/office/drawing/2014/main" id="{873E7FB3-324B-47E2-B7F1-842A2343F8AD}"/>
            </a:ext>
          </a:extLst>
        </xdr:cNvPr>
        <xdr:cNvPicPr>
          <a:picLocks noChangeAspect="1"/>
        </xdr:cNvPicPr>
      </xdr:nvPicPr>
      <xdr:blipFill>
        <a:blip xmlns:r="http://schemas.openxmlformats.org/officeDocument/2006/relationships" r:embed="rId1"/>
        <a:stretch>
          <a:fillRect/>
        </a:stretch>
      </xdr:blipFill>
      <xdr:spPr>
        <a:xfrm>
          <a:off x="2861282" y="219075"/>
          <a:ext cx="1910290" cy="606425"/>
        </a:xfrm>
        <a:prstGeom prst="rect">
          <a:avLst/>
        </a:prstGeom>
      </xdr:spPr>
    </xdr:pic>
    <xdr:clientData/>
  </xdr:oneCellAnchor>
  <xdr:oneCellAnchor>
    <xdr:from>
      <xdr:col>3</xdr:col>
      <xdr:colOff>286808</xdr:colOff>
      <xdr:row>1</xdr:row>
      <xdr:rowOff>0</xdr:rowOff>
    </xdr:from>
    <xdr:ext cx="1533525" cy="675215"/>
    <xdr:pic>
      <xdr:nvPicPr>
        <xdr:cNvPr id="3" name="Picture 2" descr="Description: LLG LOGO">
          <a:extLst>
            <a:ext uri="{FF2B5EF4-FFF2-40B4-BE49-F238E27FC236}">
              <a16:creationId xmlns:a16="http://schemas.microsoft.com/office/drawing/2014/main" id="{3B3E980C-76DC-40F6-BEF4-EB38AF94B224}"/>
            </a:ext>
          </a:extLst>
        </xdr:cNvPr>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5832475" y="190500"/>
          <a:ext cx="1533525" cy="675215"/>
        </a:xfrm>
        <a:prstGeom prst="rect">
          <a:avLst/>
        </a:prstGeom>
        <a:noFill/>
        <a:ln>
          <a:noFill/>
        </a:ln>
      </xdr:spPr>
    </xdr:pic>
    <xdr:clientData/>
  </xdr:oneCellAnchor>
  <xdr:twoCellAnchor editAs="oneCell">
    <xdr:from>
      <xdr:col>0</xdr:col>
      <xdr:colOff>409726</xdr:colOff>
      <xdr:row>1</xdr:row>
      <xdr:rowOff>75597</xdr:rowOff>
    </xdr:from>
    <xdr:to>
      <xdr:col>1</xdr:col>
      <xdr:colOff>1562278</xdr:colOff>
      <xdr:row>4</xdr:row>
      <xdr:rowOff>49823</xdr:rowOff>
    </xdr:to>
    <xdr:pic>
      <xdr:nvPicPr>
        <xdr:cNvPr id="5" name="Shape 28">
          <a:extLst>
            <a:ext uri="{FF2B5EF4-FFF2-40B4-BE49-F238E27FC236}">
              <a16:creationId xmlns:a16="http://schemas.microsoft.com/office/drawing/2014/main" id="{BE941AFF-D7A5-4861-A216-9BA94B92DA47}"/>
            </a:ext>
          </a:extLst>
        </xdr:cNvPr>
        <xdr:cNvPicPr/>
      </xdr:nvPicPr>
      <xdr:blipFill>
        <a:blip xmlns:r="http://schemas.openxmlformats.org/officeDocument/2006/relationships" r:embed="rId4">
          <a:alphaModFix/>
        </a:blip>
        <a:stretch>
          <a:fillRect/>
        </a:stretch>
      </xdr:blipFill>
      <xdr:spPr>
        <a:xfrm>
          <a:off x="409726" y="266097"/>
          <a:ext cx="1607635" cy="54572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38D6C"/>
  </sheetPr>
  <dimension ref="A1:F149"/>
  <sheetViews>
    <sheetView tabSelected="1" view="pageBreakPreview" zoomScaleNormal="100" zoomScaleSheetLayoutView="100" workbookViewId="0">
      <selection activeCell="B123" sqref="B123"/>
    </sheetView>
  </sheetViews>
  <sheetFormatPr defaultRowHeight="15"/>
  <cols>
    <col min="1" max="1" width="6.85546875" customWidth="1"/>
    <col min="2" max="2" width="65.85546875" customWidth="1"/>
    <col min="3" max="3" width="10.42578125" customWidth="1"/>
    <col min="4" max="4" width="10.5703125" customWidth="1"/>
    <col min="5" max="5" width="11" customWidth="1"/>
    <col min="6" max="6" width="14.140625" customWidth="1"/>
  </cols>
  <sheetData>
    <row r="1" spans="1:6">
      <c r="A1" s="95"/>
      <c r="B1" s="96"/>
      <c r="C1" s="96"/>
      <c r="D1" s="96"/>
      <c r="E1" s="96"/>
      <c r="F1" s="97"/>
    </row>
    <row r="2" spans="1:6">
      <c r="A2" s="98"/>
      <c r="B2" s="99"/>
      <c r="C2" s="99"/>
      <c r="D2" s="99"/>
      <c r="E2" s="99"/>
      <c r="F2" s="100"/>
    </row>
    <row r="3" spans="1:6">
      <c r="A3" s="98"/>
      <c r="B3" s="99"/>
      <c r="C3" s="99"/>
      <c r="D3" s="99"/>
      <c r="E3" s="99"/>
      <c r="F3" s="100"/>
    </row>
    <row r="4" spans="1:6">
      <c r="A4" s="98"/>
      <c r="B4" s="99"/>
      <c r="C4" s="99"/>
      <c r="D4" s="99"/>
      <c r="E4" s="99"/>
      <c r="F4" s="100"/>
    </row>
    <row r="5" spans="1:6" ht="15.75" thickBot="1">
      <c r="A5" s="101"/>
      <c r="B5" s="102"/>
      <c r="C5" s="102"/>
      <c r="D5" s="102"/>
      <c r="E5" s="102"/>
      <c r="F5" s="103"/>
    </row>
    <row r="6" spans="1:6">
      <c r="A6" s="104" t="s">
        <v>125</v>
      </c>
      <c r="B6" s="105"/>
      <c r="C6" s="105"/>
      <c r="D6" s="105"/>
      <c r="E6" s="105"/>
      <c r="F6" s="106"/>
    </row>
    <row r="7" spans="1:6" ht="15.75" thickBot="1">
      <c r="A7" s="79" t="s">
        <v>1</v>
      </c>
      <c r="B7" s="75" t="s">
        <v>2</v>
      </c>
      <c r="C7" s="75" t="s">
        <v>3</v>
      </c>
      <c r="D7" s="76" t="s">
        <v>4</v>
      </c>
      <c r="E7" s="77" t="s">
        <v>119</v>
      </c>
      <c r="F7" s="78" t="s">
        <v>0</v>
      </c>
    </row>
    <row r="8" spans="1:6" ht="15" customHeight="1">
      <c r="A8" s="112" t="s">
        <v>118</v>
      </c>
      <c r="B8" s="113"/>
      <c r="C8" s="113"/>
      <c r="D8" s="113"/>
      <c r="E8" s="113"/>
      <c r="F8" s="114"/>
    </row>
    <row r="9" spans="1:6" ht="66" customHeight="1" thickBot="1">
      <c r="A9" s="115" t="s">
        <v>117</v>
      </c>
      <c r="B9" s="116"/>
      <c r="C9" s="116"/>
      <c r="D9" s="116"/>
      <c r="E9" s="116"/>
      <c r="F9" s="117"/>
    </row>
    <row r="10" spans="1:6" ht="15" customHeight="1">
      <c r="A10" s="74" t="s">
        <v>98</v>
      </c>
      <c r="B10" s="74"/>
      <c r="C10" s="74"/>
      <c r="D10" s="74"/>
      <c r="E10" s="74"/>
      <c r="F10" s="83"/>
    </row>
    <row r="11" spans="1:6" ht="39" customHeight="1">
      <c r="A11" s="5">
        <v>1.1000000000000001</v>
      </c>
      <c r="B11" s="9" t="s">
        <v>120</v>
      </c>
      <c r="C11" s="6" t="s">
        <v>6</v>
      </c>
      <c r="D11" s="10">
        <v>8.7899999999999991</v>
      </c>
      <c r="E11" s="13"/>
      <c r="F11" s="17">
        <f>D11*E11</f>
        <v>0</v>
      </c>
    </row>
    <row r="12" spans="1:6" ht="16.5" customHeight="1">
      <c r="A12" s="5">
        <v>1.2</v>
      </c>
      <c r="B12" s="9" t="s">
        <v>94</v>
      </c>
      <c r="C12" s="6" t="s">
        <v>6</v>
      </c>
      <c r="D12" s="10">
        <f>D11</f>
        <v>8.7899999999999991</v>
      </c>
      <c r="E12" s="13"/>
      <c r="F12" s="17">
        <f>D12*E12</f>
        <v>0</v>
      </c>
    </row>
    <row r="13" spans="1:6">
      <c r="A13" s="5">
        <v>1.3</v>
      </c>
      <c r="B13" s="9" t="s">
        <v>116</v>
      </c>
      <c r="C13" s="6" t="s">
        <v>5</v>
      </c>
      <c r="D13" s="10">
        <v>1</v>
      </c>
      <c r="E13" s="13"/>
      <c r="F13" s="17">
        <f>D13*E13</f>
        <v>0</v>
      </c>
    </row>
    <row r="14" spans="1:6" ht="15" customHeight="1">
      <c r="A14" s="74" t="s">
        <v>93</v>
      </c>
      <c r="B14" s="74"/>
      <c r="C14" s="6"/>
      <c r="D14" s="10"/>
      <c r="E14" s="13"/>
      <c r="F14" s="8">
        <f>SUM(F11:F13)</f>
        <v>0</v>
      </c>
    </row>
    <row r="15" spans="1:6" ht="15" customHeight="1">
      <c r="A15" s="74" t="s">
        <v>92</v>
      </c>
      <c r="B15" s="74"/>
      <c r="C15" s="6"/>
      <c r="D15" s="10"/>
      <c r="E15" s="13"/>
      <c r="F15" s="17"/>
    </row>
    <row r="16" spans="1:6">
      <c r="A16" s="5"/>
      <c r="B16" s="82" t="s">
        <v>7</v>
      </c>
      <c r="C16" s="6"/>
      <c r="D16" s="10"/>
      <c r="E16" s="13"/>
      <c r="F16" s="17"/>
    </row>
    <row r="17" spans="1:6">
      <c r="A17" s="5"/>
      <c r="B17" s="82" t="s">
        <v>8</v>
      </c>
      <c r="C17" s="6"/>
      <c r="D17" s="11"/>
      <c r="E17" s="13"/>
      <c r="F17" s="17"/>
    </row>
    <row r="18" spans="1:6" ht="28.5" customHeight="1">
      <c r="A18" s="5">
        <v>2.1</v>
      </c>
      <c r="B18" s="9" t="s">
        <v>115</v>
      </c>
      <c r="C18" s="6" t="s">
        <v>6</v>
      </c>
      <c r="D18" s="10">
        <v>6.38</v>
      </c>
      <c r="E18" s="13"/>
      <c r="F18" s="17">
        <f>D18*E18</f>
        <v>0</v>
      </c>
    </row>
    <row r="19" spans="1:6" ht="18.75" customHeight="1">
      <c r="A19" s="5">
        <v>2.2000000000000002</v>
      </c>
      <c r="B19" s="9" t="s">
        <v>114</v>
      </c>
      <c r="C19" s="6" t="s">
        <v>6</v>
      </c>
      <c r="D19" s="10">
        <v>1.42</v>
      </c>
      <c r="E19" s="13"/>
      <c r="F19" s="17">
        <f>D19*E19</f>
        <v>0</v>
      </c>
    </row>
    <row r="20" spans="1:6">
      <c r="A20" s="5"/>
      <c r="B20" s="82" t="s">
        <v>86</v>
      </c>
      <c r="C20" s="6"/>
      <c r="D20" s="10"/>
      <c r="E20" s="13"/>
      <c r="F20" s="17"/>
    </row>
    <row r="21" spans="1:6" ht="39">
      <c r="A21" s="5">
        <v>2.2999999999999998</v>
      </c>
      <c r="B21" s="9" t="s">
        <v>113</v>
      </c>
      <c r="C21" s="6" t="s">
        <v>126</v>
      </c>
      <c r="D21" s="10">
        <f>119.78</f>
        <v>119.78</v>
      </c>
      <c r="E21" s="13"/>
      <c r="F21" s="17">
        <f>D21*E21</f>
        <v>0</v>
      </c>
    </row>
    <row r="22" spans="1:6">
      <c r="A22" s="5"/>
      <c r="B22" s="82" t="s">
        <v>112</v>
      </c>
      <c r="C22" s="6"/>
      <c r="D22" s="10"/>
      <c r="E22" s="13"/>
      <c r="F22" s="17"/>
    </row>
    <row r="23" spans="1:6" ht="16.5" customHeight="1">
      <c r="A23" s="5">
        <v>2.4</v>
      </c>
      <c r="B23" s="9" t="s">
        <v>111</v>
      </c>
      <c r="C23" s="6" t="s">
        <v>30</v>
      </c>
      <c r="D23" s="10">
        <v>1</v>
      </c>
      <c r="E23" s="13"/>
      <c r="F23" s="17">
        <f>D23*E23</f>
        <v>0</v>
      </c>
    </row>
    <row r="24" spans="1:6">
      <c r="A24" s="5">
        <v>2.5</v>
      </c>
      <c r="B24" s="9" t="s">
        <v>110</v>
      </c>
      <c r="C24" s="6" t="s">
        <v>30</v>
      </c>
      <c r="D24" s="10">
        <v>1</v>
      </c>
      <c r="E24" s="13"/>
      <c r="F24" s="17">
        <f>D24*E24</f>
        <v>0</v>
      </c>
    </row>
    <row r="25" spans="1:6">
      <c r="A25" s="74" t="s">
        <v>109</v>
      </c>
      <c r="B25" s="74"/>
      <c r="C25" s="12"/>
      <c r="D25" s="91"/>
      <c r="E25" s="92"/>
      <c r="F25" s="14">
        <f>SUM(F18:F24)</f>
        <v>0</v>
      </c>
    </row>
    <row r="26" spans="1:6">
      <c r="A26" s="25"/>
      <c r="B26" s="93"/>
      <c r="C26" s="25"/>
      <c r="D26" s="25"/>
      <c r="E26" s="25"/>
      <c r="F26" s="28"/>
    </row>
    <row r="27" spans="1:6" ht="15" customHeight="1">
      <c r="A27" s="1" t="s">
        <v>108</v>
      </c>
      <c r="B27" s="1"/>
      <c r="C27" s="1"/>
      <c r="D27" s="25"/>
      <c r="E27" s="25"/>
      <c r="F27" s="88">
        <f>F25+F14</f>
        <v>0</v>
      </c>
    </row>
    <row r="28" spans="1:6" ht="15" customHeight="1">
      <c r="A28" s="80"/>
      <c r="B28" s="80"/>
      <c r="C28" s="80"/>
      <c r="D28" s="25"/>
      <c r="E28" s="25"/>
      <c r="F28" s="69"/>
    </row>
    <row r="29" spans="1:6" ht="15" customHeight="1">
      <c r="A29" s="118" t="s">
        <v>107</v>
      </c>
      <c r="B29" s="119"/>
      <c r="C29" s="119"/>
      <c r="D29" s="119"/>
      <c r="E29" s="119"/>
      <c r="F29" s="120"/>
    </row>
    <row r="30" spans="1:6" ht="39">
      <c r="A30" s="5">
        <v>1.1000000000000001</v>
      </c>
      <c r="B30" s="9" t="s">
        <v>133</v>
      </c>
      <c r="C30" s="6" t="s">
        <v>29</v>
      </c>
      <c r="D30" s="10">
        <v>1817</v>
      </c>
      <c r="E30" s="13"/>
      <c r="F30" s="17">
        <f>D30*E30</f>
        <v>0</v>
      </c>
    </row>
    <row r="31" spans="1:6" ht="26.25">
      <c r="A31" s="5">
        <v>1.2</v>
      </c>
      <c r="B31" s="9" t="s">
        <v>106</v>
      </c>
      <c r="C31" s="6" t="s">
        <v>6</v>
      </c>
      <c r="D31" s="10">
        <v>327</v>
      </c>
      <c r="E31" s="13"/>
      <c r="F31" s="17">
        <f>D31*E31</f>
        <v>0</v>
      </c>
    </row>
    <row r="32" spans="1:6" ht="15" customHeight="1">
      <c r="A32" s="74" t="s">
        <v>105</v>
      </c>
      <c r="B32" s="74"/>
      <c r="C32" s="74"/>
      <c r="D32" s="20"/>
      <c r="E32" s="20"/>
      <c r="F32" s="8">
        <f>SUM(F30:F31)</f>
        <v>0</v>
      </c>
    </row>
    <row r="33" spans="1:6" ht="15.75" thickBot="1">
      <c r="A33" s="22"/>
      <c r="B33" s="19"/>
      <c r="C33" s="19"/>
      <c r="D33" s="19"/>
      <c r="E33" s="19"/>
      <c r="F33" s="17"/>
    </row>
    <row r="34" spans="1:6" ht="15" customHeight="1">
      <c r="A34" s="107" t="s">
        <v>104</v>
      </c>
      <c r="B34" s="108"/>
      <c r="C34" s="108"/>
      <c r="D34" s="108"/>
      <c r="E34" s="108"/>
      <c r="F34" s="109"/>
    </row>
    <row r="35" spans="1:6" ht="15" customHeight="1">
      <c r="A35" s="74" t="s">
        <v>12</v>
      </c>
      <c r="B35" s="74"/>
      <c r="C35" s="74"/>
      <c r="D35" s="74"/>
      <c r="E35" s="74"/>
      <c r="F35" s="23"/>
    </row>
    <row r="36" spans="1:6" ht="26.25">
      <c r="A36" s="5">
        <v>1</v>
      </c>
      <c r="B36" s="9" t="s">
        <v>13</v>
      </c>
      <c r="C36" s="6" t="s">
        <v>9</v>
      </c>
      <c r="D36" s="10">
        <v>30.3</v>
      </c>
      <c r="E36" s="13"/>
      <c r="F36" s="17">
        <f t="shared" ref="F36:F56" si="0">E36*D36</f>
        <v>0</v>
      </c>
    </row>
    <row r="37" spans="1:6">
      <c r="A37" s="5">
        <v>2</v>
      </c>
      <c r="B37" s="9" t="s">
        <v>14</v>
      </c>
      <c r="C37" s="6" t="s">
        <v>6</v>
      </c>
      <c r="D37" s="10">
        <v>19.739999999999998</v>
      </c>
      <c r="E37" s="13"/>
      <c r="F37" s="17">
        <f t="shared" si="0"/>
        <v>0</v>
      </c>
    </row>
    <row r="38" spans="1:6" ht="26.25">
      <c r="A38" s="5">
        <v>3</v>
      </c>
      <c r="B38" s="9" t="s">
        <v>122</v>
      </c>
      <c r="C38" s="6" t="s">
        <v>6</v>
      </c>
      <c r="D38" s="10">
        <v>5.3</v>
      </c>
      <c r="E38" s="13"/>
      <c r="F38" s="17">
        <f t="shared" si="0"/>
        <v>0</v>
      </c>
    </row>
    <row r="39" spans="1:6">
      <c r="A39" s="5">
        <v>4</v>
      </c>
      <c r="B39" s="9" t="s">
        <v>15</v>
      </c>
      <c r="C39" s="6" t="s">
        <v>6</v>
      </c>
      <c r="D39" s="10">
        <v>2.5</v>
      </c>
      <c r="E39" s="13"/>
      <c r="F39" s="17">
        <f t="shared" si="0"/>
        <v>0</v>
      </c>
    </row>
    <row r="40" spans="1:6">
      <c r="A40" s="5">
        <v>5</v>
      </c>
      <c r="B40" s="9" t="s">
        <v>16</v>
      </c>
      <c r="C40" s="6" t="s">
        <v>6</v>
      </c>
      <c r="D40" s="10">
        <v>4</v>
      </c>
      <c r="E40" s="13"/>
      <c r="F40" s="17">
        <f t="shared" si="0"/>
        <v>0</v>
      </c>
    </row>
    <row r="41" spans="1:6">
      <c r="A41" s="5">
        <v>6</v>
      </c>
      <c r="B41" s="9" t="s">
        <v>17</v>
      </c>
      <c r="C41" s="6" t="s">
        <v>9</v>
      </c>
      <c r="D41" s="10">
        <v>40.1</v>
      </c>
      <c r="E41" s="13"/>
      <c r="F41" s="17">
        <f t="shared" si="0"/>
        <v>0</v>
      </c>
    </row>
    <row r="42" spans="1:6">
      <c r="A42" s="5">
        <v>7</v>
      </c>
      <c r="B42" s="9" t="s">
        <v>18</v>
      </c>
      <c r="C42" s="6" t="s">
        <v>9</v>
      </c>
      <c r="D42" s="10">
        <v>6</v>
      </c>
      <c r="E42" s="13"/>
      <c r="F42" s="17">
        <f t="shared" si="0"/>
        <v>0</v>
      </c>
    </row>
    <row r="43" spans="1:6">
      <c r="A43" s="5">
        <v>8</v>
      </c>
      <c r="B43" s="9" t="s">
        <v>103</v>
      </c>
      <c r="C43" s="6" t="s">
        <v>19</v>
      </c>
      <c r="D43" s="10">
        <v>2</v>
      </c>
      <c r="E43" s="13"/>
      <c r="F43" s="17">
        <f t="shared" si="0"/>
        <v>0</v>
      </c>
    </row>
    <row r="44" spans="1:6">
      <c r="A44" s="5">
        <v>9</v>
      </c>
      <c r="B44" s="9" t="s">
        <v>20</v>
      </c>
      <c r="C44" s="6" t="s">
        <v>19</v>
      </c>
      <c r="D44" s="10">
        <v>2</v>
      </c>
      <c r="E44" s="13"/>
      <c r="F44" s="17">
        <f t="shared" si="0"/>
        <v>0</v>
      </c>
    </row>
    <row r="45" spans="1:6" ht="26.25">
      <c r="A45" s="5">
        <v>10</v>
      </c>
      <c r="B45" s="9" t="s">
        <v>123</v>
      </c>
      <c r="C45" s="6" t="s">
        <v>19</v>
      </c>
      <c r="D45" s="10">
        <v>1</v>
      </c>
      <c r="E45" s="13"/>
      <c r="F45" s="17">
        <f t="shared" si="0"/>
        <v>0</v>
      </c>
    </row>
    <row r="46" spans="1:6">
      <c r="A46" s="5">
        <v>11</v>
      </c>
      <c r="B46" s="9" t="s">
        <v>21</v>
      </c>
      <c r="C46" s="6" t="s">
        <v>19</v>
      </c>
      <c r="D46" s="10">
        <v>1</v>
      </c>
      <c r="E46" s="13"/>
      <c r="F46" s="17">
        <f t="shared" si="0"/>
        <v>0</v>
      </c>
    </row>
    <row r="47" spans="1:6">
      <c r="A47" s="5">
        <v>12</v>
      </c>
      <c r="B47" s="9" t="s">
        <v>22</v>
      </c>
      <c r="C47" s="6" t="s">
        <v>19</v>
      </c>
      <c r="D47" s="10">
        <v>1</v>
      </c>
      <c r="E47" s="13"/>
      <c r="F47" s="17">
        <f t="shared" si="0"/>
        <v>0</v>
      </c>
    </row>
    <row r="48" spans="1:6">
      <c r="A48" s="5">
        <v>13</v>
      </c>
      <c r="B48" s="9" t="s">
        <v>23</v>
      </c>
      <c r="C48" s="6" t="s">
        <v>19</v>
      </c>
      <c r="D48" s="10">
        <v>1</v>
      </c>
      <c r="E48" s="13"/>
      <c r="F48" s="17">
        <f t="shared" si="0"/>
        <v>0</v>
      </c>
    </row>
    <row r="49" spans="1:6">
      <c r="A49" s="5">
        <v>14</v>
      </c>
      <c r="B49" s="9" t="s">
        <v>24</v>
      </c>
      <c r="C49" s="6" t="s">
        <v>19</v>
      </c>
      <c r="D49" s="10">
        <v>2</v>
      </c>
      <c r="E49" s="13"/>
      <c r="F49" s="17">
        <f t="shared" si="0"/>
        <v>0</v>
      </c>
    </row>
    <row r="50" spans="1:6">
      <c r="A50" s="5">
        <v>15</v>
      </c>
      <c r="B50" s="9" t="s">
        <v>25</v>
      </c>
      <c r="C50" s="6" t="s">
        <v>19</v>
      </c>
      <c r="D50" s="10">
        <v>8</v>
      </c>
      <c r="E50" s="13"/>
      <c r="F50" s="17">
        <f t="shared" si="0"/>
        <v>0</v>
      </c>
    </row>
    <row r="51" spans="1:6">
      <c r="A51" s="5">
        <v>16</v>
      </c>
      <c r="B51" s="9" t="s">
        <v>26</v>
      </c>
      <c r="C51" s="6" t="s">
        <v>19</v>
      </c>
      <c r="D51" s="10">
        <v>3</v>
      </c>
      <c r="E51" s="13"/>
      <c r="F51" s="17">
        <f t="shared" si="0"/>
        <v>0</v>
      </c>
    </row>
    <row r="52" spans="1:6">
      <c r="A52" s="5">
        <v>17</v>
      </c>
      <c r="B52" s="9" t="s">
        <v>27</v>
      </c>
      <c r="C52" s="6" t="s">
        <v>19</v>
      </c>
      <c r="D52" s="10">
        <v>1</v>
      </c>
      <c r="E52" s="13"/>
      <c r="F52" s="17">
        <f t="shared" si="0"/>
        <v>0</v>
      </c>
    </row>
    <row r="53" spans="1:6">
      <c r="A53" s="5">
        <v>18</v>
      </c>
      <c r="B53" s="9" t="s">
        <v>28</v>
      </c>
      <c r="C53" s="6" t="s">
        <v>19</v>
      </c>
      <c r="D53" s="10">
        <v>8</v>
      </c>
      <c r="E53" s="13"/>
      <c r="F53" s="17">
        <f t="shared" si="0"/>
        <v>0</v>
      </c>
    </row>
    <row r="54" spans="1:6" ht="26.25">
      <c r="A54" s="5">
        <v>19</v>
      </c>
      <c r="B54" s="9" t="s">
        <v>124</v>
      </c>
      <c r="C54" s="6" t="s">
        <v>19</v>
      </c>
      <c r="D54" s="10">
        <v>1</v>
      </c>
      <c r="E54" s="13"/>
      <c r="F54" s="17">
        <f t="shared" si="0"/>
        <v>0</v>
      </c>
    </row>
    <row r="55" spans="1:6">
      <c r="A55" s="5">
        <v>20</v>
      </c>
      <c r="B55" s="9" t="s">
        <v>132</v>
      </c>
      <c r="C55" s="6" t="s">
        <v>29</v>
      </c>
      <c r="D55" s="10">
        <v>146.5</v>
      </c>
      <c r="E55" s="13"/>
      <c r="F55" s="17">
        <f t="shared" si="0"/>
        <v>0</v>
      </c>
    </row>
    <row r="56" spans="1:6">
      <c r="A56" s="5">
        <v>21</v>
      </c>
      <c r="B56" s="9" t="s">
        <v>102</v>
      </c>
      <c r="C56" s="6" t="s">
        <v>19</v>
      </c>
      <c r="D56" s="10">
        <v>1</v>
      </c>
      <c r="E56" s="13"/>
      <c r="F56" s="17">
        <f t="shared" si="0"/>
        <v>0</v>
      </c>
    </row>
    <row r="57" spans="1:6">
      <c r="A57" s="5"/>
      <c r="B57" s="74" t="s">
        <v>134</v>
      </c>
      <c r="C57" s="74"/>
      <c r="D57" s="10"/>
      <c r="E57" s="13"/>
      <c r="F57" s="8">
        <f>SUM(F36:F56)</f>
        <v>0</v>
      </c>
    </row>
    <row r="58" spans="1:6">
      <c r="A58" s="25"/>
      <c r="B58" s="28"/>
      <c r="C58" s="29"/>
      <c r="D58" s="10"/>
      <c r="E58" s="13"/>
      <c r="F58" s="17"/>
    </row>
    <row r="59" spans="1:6" ht="15.75" thickBot="1">
      <c r="A59" s="86"/>
      <c r="B59" s="84" t="s">
        <v>135</v>
      </c>
      <c r="C59" s="85" t="s">
        <v>35</v>
      </c>
      <c r="D59" s="85">
        <v>2</v>
      </c>
      <c r="E59" s="85"/>
      <c r="F59" s="90">
        <f>D59*F57</f>
        <v>0</v>
      </c>
    </row>
    <row r="60" spans="1:6" ht="15.75" thickBot="1">
      <c r="A60" s="31"/>
      <c r="B60" s="18"/>
      <c r="C60" s="32"/>
      <c r="D60" s="32"/>
      <c r="E60" s="32"/>
      <c r="F60" s="33"/>
    </row>
    <row r="61" spans="1:6" ht="15.75" customHeight="1">
      <c r="A61" s="107" t="s">
        <v>101</v>
      </c>
      <c r="B61" s="108"/>
      <c r="C61" s="108"/>
      <c r="D61" s="108"/>
      <c r="E61" s="108"/>
      <c r="F61" s="109"/>
    </row>
    <row r="62" spans="1:6" ht="78.75" customHeight="1">
      <c r="A62" s="121" t="s">
        <v>100</v>
      </c>
      <c r="B62" s="122"/>
      <c r="C62" s="122"/>
      <c r="D62" s="122"/>
      <c r="E62" s="122"/>
      <c r="F62" s="123"/>
    </row>
    <row r="63" spans="1:6">
      <c r="A63" s="74" t="s">
        <v>12</v>
      </c>
      <c r="B63" s="74"/>
      <c r="C63" s="74"/>
      <c r="D63" s="74"/>
      <c r="E63" s="74"/>
      <c r="F63" s="34"/>
    </row>
    <row r="64" spans="1:6">
      <c r="A64" s="35" t="s">
        <v>1</v>
      </c>
      <c r="B64" s="36" t="s">
        <v>2</v>
      </c>
      <c r="C64" s="37" t="s">
        <v>3</v>
      </c>
      <c r="D64" s="38" t="s">
        <v>99</v>
      </c>
      <c r="E64" s="39" t="s">
        <v>127</v>
      </c>
      <c r="F64" s="40" t="s">
        <v>128</v>
      </c>
    </row>
    <row r="65" spans="1:6">
      <c r="A65" s="74" t="s">
        <v>98</v>
      </c>
      <c r="B65" s="74"/>
      <c r="C65" s="74"/>
      <c r="D65" s="74"/>
      <c r="E65" s="74"/>
      <c r="F65" s="34"/>
    </row>
    <row r="66" spans="1:6" ht="39">
      <c r="A66" s="5">
        <v>1.1000000000000001</v>
      </c>
      <c r="B66" s="9" t="s">
        <v>97</v>
      </c>
      <c r="C66" s="6" t="s">
        <v>6</v>
      </c>
      <c r="D66" s="10">
        <v>4</v>
      </c>
      <c r="E66" s="13"/>
      <c r="F66" s="17">
        <f>D66*E66</f>
        <v>0</v>
      </c>
    </row>
    <row r="67" spans="1:6">
      <c r="A67" s="5">
        <v>1.2</v>
      </c>
      <c r="B67" s="9" t="s">
        <v>96</v>
      </c>
      <c r="C67" s="6" t="s">
        <v>6</v>
      </c>
      <c r="D67" s="10">
        <v>0.8</v>
      </c>
      <c r="E67" s="13"/>
      <c r="F67" s="17">
        <f>D67*E67</f>
        <v>0</v>
      </c>
    </row>
    <row r="68" spans="1:6" ht="26.25">
      <c r="A68" s="5">
        <v>1.3</v>
      </c>
      <c r="B68" s="9" t="s">
        <v>95</v>
      </c>
      <c r="C68" s="6" t="s">
        <v>6</v>
      </c>
      <c r="D68" s="10">
        <v>13.92</v>
      </c>
      <c r="E68" s="13"/>
      <c r="F68" s="17">
        <f>D68*E68</f>
        <v>0</v>
      </c>
    </row>
    <row r="69" spans="1:6">
      <c r="A69" s="5">
        <v>1.4</v>
      </c>
      <c r="B69" s="9" t="s">
        <v>94</v>
      </c>
      <c r="C69" s="6" t="s">
        <v>6</v>
      </c>
      <c r="D69" s="10">
        <v>10.08</v>
      </c>
      <c r="E69" s="13"/>
      <c r="F69" s="17">
        <f>D69*E69</f>
        <v>0</v>
      </c>
    </row>
    <row r="70" spans="1:6">
      <c r="A70" s="74" t="s">
        <v>93</v>
      </c>
      <c r="B70" s="74"/>
      <c r="C70" s="74"/>
      <c r="D70" s="46"/>
      <c r="E70" s="44"/>
      <c r="F70" s="8">
        <f>SUM(F66:F69)</f>
        <v>0</v>
      </c>
    </row>
    <row r="71" spans="1:6">
      <c r="A71" s="74" t="s">
        <v>92</v>
      </c>
      <c r="B71" s="74"/>
      <c r="C71" s="74"/>
      <c r="D71" s="74"/>
      <c r="E71" s="74"/>
      <c r="F71" s="34"/>
    </row>
    <row r="72" spans="1:6">
      <c r="A72" s="127" t="s">
        <v>91</v>
      </c>
      <c r="B72" s="128"/>
      <c r="C72" s="128"/>
      <c r="D72" s="128"/>
      <c r="E72" s="128"/>
      <c r="F72" s="129"/>
    </row>
    <row r="73" spans="1:6">
      <c r="A73" s="41"/>
      <c r="B73" s="47" t="s">
        <v>7</v>
      </c>
      <c r="C73" s="42"/>
      <c r="D73" s="46"/>
      <c r="E73" s="48"/>
      <c r="F73" s="45"/>
    </row>
    <row r="74" spans="1:6">
      <c r="A74" s="41"/>
      <c r="B74" s="49" t="s">
        <v>90</v>
      </c>
      <c r="C74" s="42"/>
      <c r="D74" s="50"/>
      <c r="E74" s="51"/>
      <c r="F74" s="45"/>
    </row>
    <row r="75" spans="1:6">
      <c r="A75" s="5">
        <v>2.1</v>
      </c>
      <c r="B75" s="9" t="s">
        <v>89</v>
      </c>
      <c r="C75" s="6" t="s">
        <v>6</v>
      </c>
      <c r="D75" s="10">
        <v>1.56</v>
      </c>
      <c r="E75" s="13"/>
      <c r="F75" s="17">
        <f>D75*E75</f>
        <v>0</v>
      </c>
    </row>
    <row r="76" spans="1:6" ht="26.25">
      <c r="A76" s="5">
        <v>2.2000000000000002</v>
      </c>
      <c r="B76" s="9" t="s">
        <v>88</v>
      </c>
      <c r="C76" s="6" t="s">
        <v>6</v>
      </c>
      <c r="D76" s="10">
        <v>3.33</v>
      </c>
      <c r="E76" s="13"/>
      <c r="F76" s="17">
        <f>D76*E76</f>
        <v>0</v>
      </c>
    </row>
    <row r="77" spans="1:6" ht="26.25">
      <c r="A77" s="5">
        <v>2.2999999999999998</v>
      </c>
      <c r="B77" s="9" t="s">
        <v>87</v>
      </c>
      <c r="C77" s="6" t="s">
        <v>6</v>
      </c>
      <c r="D77" s="10">
        <v>6.4</v>
      </c>
      <c r="E77" s="13"/>
      <c r="F77" s="17">
        <f>D77*E77</f>
        <v>0</v>
      </c>
    </row>
    <row r="78" spans="1:6">
      <c r="A78" s="5"/>
      <c r="B78" s="47" t="s">
        <v>86</v>
      </c>
      <c r="C78" s="42"/>
      <c r="D78" s="10"/>
      <c r="E78" s="13"/>
      <c r="F78" s="17"/>
    </row>
    <row r="79" spans="1:6" ht="39">
      <c r="A79" s="5">
        <v>2.4</v>
      </c>
      <c r="B79" s="9" t="s">
        <v>85</v>
      </c>
      <c r="C79" s="6" t="s">
        <v>126</v>
      </c>
      <c r="D79" s="10">
        <v>410.86</v>
      </c>
      <c r="E79" s="13"/>
      <c r="F79" s="17">
        <f>D79*E79</f>
        <v>0</v>
      </c>
    </row>
    <row r="80" spans="1:6">
      <c r="A80" s="5"/>
      <c r="B80" s="47" t="s">
        <v>84</v>
      </c>
      <c r="C80" s="6"/>
      <c r="D80" s="10"/>
      <c r="E80" s="13"/>
      <c r="F80" s="17"/>
    </row>
    <row r="81" spans="1:6" ht="26.25">
      <c r="A81" s="5">
        <v>2.5</v>
      </c>
      <c r="B81" s="9" t="s">
        <v>83</v>
      </c>
      <c r="C81" s="6" t="s">
        <v>9</v>
      </c>
      <c r="D81" s="10">
        <v>19.899999999999999</v>
      </c>
      <c r="E81" s="13"/>
      <c r="F81" s="17">
        <f>D81*E81</f>
        <v>0</v>
      </c>
    </row>
    <row r="82" spans="1:6">
      <c r="A82" s="1" t="s">
        <v>82</v>
      </c>
      <c r="B82" s="1"/>
      <c r="C82" s="1"/>
      <c r="D82" s="46"/>
      <c r="E82" s="52"/>
      <c r="F82" s="88">
        <f>SUM(F73:F81)</f>
        <v>0</v>
      </c>
    </row>
    <row r="83" spans="1:6">
      <c r="A83" s="1" t="s">
        <v>81</v>
      </c>
      <c r="B83" s="1"/>
      <c r="C83" s="1"/>
      <c r="D83" s="1"/>
      <c r="E83" s="1"/>
      <c r="F83" s="7"/>
    </row>
    <row r="84" spans="1:6" ht="106.5" customHeight="1">
      <c r="A84" s="127" t="s">
        <v>80</v>
      </c>
      <c r="B84" s="128"/>
      <c r="C84" s="128"/>
      <c r="D84" s="128"/>
      <c r="E84" s="128"/>
      <c r="F84" s="129"/>
    </row>
    <row r="85" spans="1:6">
      <c r="A85" s="53"/>
      <c r="B85" s="54" t="s">
        <v>79</v>
      </c>
      <c r="C85" s="55"/>
      <c r="D85" s="56"/>
      <c r="E85" s="57"/>
      <c r="F85" s="58"/>
    </row>
    <row r="86" spans="1:6" ht="26.25">
      <c r="A86" s="5">
        <v>3.1</v>
      </c>
      <c r="B86" s="9" t="s">
        <v>78</v>
      </c>
      <c r="C86" s="6" t="s">
        <v>6</v>
      </c>
      <c r="D86" s="10">
        <v>12.54</v>
      </c>
      <c r="E86" s="13"/>
      <c r="F86" s="17">
        <f>D86*E86</f>
        <v>0</v>
      </c>
    </row>
    <row r="87" spans="1:6" ht="26.25">
      <c r="A87" s="5">
        <v>3.2</v>
      </c>
      <c r="B87" s="9" t="s">
        <v>77</v>
      </c>
      <c r="C87" s="6" t="s">
        <v>6</v>
      </c>
      <c r="D87" s="10">
        <v>3.33</v>
      </c>
      <c r="E87" s="13"/>
      <c r="F87" s="17">
        <f>D87*E87</f>
        <v>0</v>
      </c>
    </row>
    <row r="88" spans="1:6">
      <c r="A88" s="5"/>
      <c r="B88" s="54" t="s">
        <v>10</v>
      </c>
      <c r="C88" s="6"/>
      <c r="D88" s="10"/>
      <c r="E88" s="13"/>
      <c r="F88" s="17"/>
    </row>
    <row r="89" spans="1:6">
      <c r="A89" s="5">
        <v>3.3</v>
      </c>
      <c r="B89" s="9" t="s">
        <v>11</v>
      </c>
      <c r="C89" s="6" t="s">
        <v>9</v>
      </c>
      <c r="D89" s="10">
        <v>45.31</v>
      </c>
      <c r="E89" s="13"/>
      <c r="F89" s="17">
        <f>D89*E89</f>
        <v>0</v>
      </c>
    </row>
    <row r="90" spans="1:6">
      <c r="A90" s="5">
        <v>3.4</v>
      </c>
      <c r="B90" s="9" t="s">
        <v>76</v>
      </c>
      <c r="C90" s="6" t="s">
        <v>9</v>
      </c>
      <c r="D90" s="10">
        <v>29.16</v>
      </c>
      <c r="E90" s="13"/>
      <c r="F90" s="17">
        <f>D90*E90</f>
        <v>0</v>
      </c>
    </row>
    <row r="91" spans="1:6">
      <c r="A91" s="5">
        <v>3.5</v>
      </c>
      <c r="B91" s="9" t="s">
        <v>75</v>
      </c>
      <c r="C91" s="6" t="s">
        <v>9</v>
      </c>
      <c r="D91" s="10">
        <v>78</v>
      </c>
      <c r="E91" s="13"/>
      <c r="F91" s="17">
        <f>D91*E91</f>
        <v>0</v>
      </c>
    </row>
    <row r="92" spans="1:6">
      <c r="A92" s="5"/>
      <c r="B92" s="54" t="s">
        <v>74</v>
      </c>
      <c r="C92" s="42"/>
      <c r="D92" s="10"/>
      <c r="E92" s="13"/>
      <c r="F92" s="17"/>
    </row>
    <row r="93" spans="1:6">
      <c r="A93" s="5">
        <v>3.6</v>
      </c>
      <c r="B93" s="9" t="s">
        <v>73</v>
      </c>
      <c r="C93" s="6" t="s">
        <v>126</v>
      </c>
      <c r="D93" s="10">
        <v>1247.78</v>
      </c>
      <c r="E93" s="13"/>
      <c r="F93" s="17">
        <f>D93*E93</f>
        <v>0</v>
      </c>
    </row>
    <row r="94" spans="1:6">
      <c r="A94" s="5">
        <v>3.7</v>
      </c>
      <c r="B94" s="9" t="s">
        <v>72</v>
      </c>
      <c r="C94" s="6" t="s">
        <v>126</v>
      </c>
      <c r="D94" s="10">
        <v>2332</v>
      </c>
      <c r="E94" s="13"/>
      <c r="F94" s="17">
        <f>D94*E94</f>
        <v>0</v>
      </c>
    </row>
    <row r="95" spans="1:6">
      <c r="A95" s="59"/>
      <c r="B95" s="54"/>
      <c r="C95" s="42"/>
      <c r="D95" s="43"/>
      <c r="E95" s="13"/>
      <c r="F95" s="17"/>
    </row>
    <row r="96" spans="1:6">
      <c r="A96" s="1" t="s">
        <v>71</v>
      </c>
      <c r="B96" s="1"/>
      <c r="C96" s="1"/>
      <c r="D96" s="46"/>
      <c r="E96" s="52"/>
      <c r="F96" s="88">
        <f>SUM(F86:F95)</f>
        <v>0</v>
      </c>
    </row>
    <row r="97" spans="1:6">
      <c r="A97" s="1" t="s">
        <v>70</v>
      </c>
      <c r="B97" s="1"/>
      <c r="C97" s="1"/>
      <c r="D97" s="1"/>
      <c r="E97" s="1"/>
      <c r="F97" s="89"/>
    </row>
    <row r="98" spans="1:6">
      <c r="A98" s="127" t="s">
        <v>69</v>
      </c>
      <c r="B98" s="128"/>
      <c r="C98" s="128"/>
      <c r="D98" s="128"/>
      <c r="E98" s="128"/>
      <c r="F98" s="129"/>
    </row>
    <row r="99" spans="1:6">
      <c r="A99" s="61"/>
      <c r="B99" s="54" t="s">
        <v>68</v>
      </c>
      <c r="C99" s="42"/>
      <c r="D99" s="43"/>
      <c r="E99" s="44"/>
      <c r="F99" s="45"/>
    </row>
    <row r="100" spans="1:6">
      <c r="A100" s="5">
        <v>4.0999999999999996</v>
      </c>
      <c r="B100" s="9" t="s">
        <v>67</v>
      </c>
      <c r="C100" s="6" t="s">
        <v>9</v>
      </c>
      <c r="D100" s="10">
        <v>27.69</v>
      </c>
      <c r="E100" s="13"/>
      <c r="F100" s="17">
        <f>D100*E100</f>
        <v>0</v>
      </c>
    </row>
    <row r="101" spans="1:6" ht="26.25">
      <c r="A101" s="5">
        <v>4.2</v>
      </c>
      <c r="B101" s="9" t="s">
        <v>66</v>
      </c>
      <c r="C101" s="6" t="s">
        <v>9</v>
      </c>
      <c r="D101" s="10">
        <v>165.89</v>
      </c>
      <c r="E101" s="13"/>
      <c r="F101" s="17">
        <f>D101*E101</f>
        <v>0</v>
      </c>
    </row>
    <row r="102" spans="1:6">
      <c r="A102" s="5">
        <v>4.2</v>
      </c>
      <c r="B102" s="9" t="s">
        <v>65</v>
      </c>
      <c r="C102" s="6" t="s">
        <v>9</v>
      </c>
      <c r="D102" s="10">
        <v>50.77</v>
      </c>
      <c r="E102" s="13"/>
      <c r="F102" s="17">
        <f>D102*E102</f>
        <v>0</v>
      </c>
    </row>
    <row r="103" spans="1:6">
      <c r="A103" s="41"/>
      <c r="B103" s="54"/>
      <c r="C103" s="42"/>
      <c r="D103" s="62"/>
      <c r="E103" s="44"/>
      <c r="F103" s="17"/>
    </row>
    <row r="104" spans="1:6">
      <c r="A104" s="74" t="s">
        <v>64</v>
      </c>
      <c r="B104" s="1"/>
      <c r="C104" s="1"/>
      <c r="D104" s="46"/>
      <c r="E104" s="52"/>
      <c r="F104" s="8">
        <f>SUM(F100:F103)</f>
        <v>0</v>
      </c>
    </row>
    <row r="105" spans="1:6">
      <c r="A105" s="74" t="s">
        <v>63</v>
      </c>
      <c r="B105" s="74"/>
      <c r="C105" s="74"/>
      <c r="D105" s="74"/>
      <c r="E105" s="74"/>
      <c r="F105" s="60"/>
    </row>
    <row r="106" spans="1:6">
      <c r="A106" s="127" t="s">
        <v>62</v>
      </c>
      <c r="B106" s="128"/>
      <c r="C106" s="128"/>
      <c r="D106" s="128"/>
      <c r="E106" s="128"/>
      <c r="F106" s="129"/>
    </row>
    <row r="107" spans="1:6" ht="26.25">
      <c r="A107" s="5">
        <v>5.0999999999999996</v>
      </c>
      <c r="B107" s="9" t="s">
        <v>61</v>
      </c>
      <c r="C107" s="6" t="s">
        <v>9</v>
      </c>
      <c r="D107" s="10">
        <v>159.01</v>
      </c>
      <c r="E107" s="13"/>
      <c r="F107" s="17">
        <f>D107*E107</f>
        <v>0</v>
      </c>
    </row>
    <row r="108" spans="1:6">
      <c r="A108" s="5">
        <v>5.2</v>
      </c>
      <c r="B108" s="9" t="s">
        <v>136</v>
      </c>
      <c r="C108" s="94" t="s">
        <v>30</v>
      </c>
      <c r="D108" s="10">
        <v>1</v>
      </c>
      <c r="E108" s="13"/>
      <c r="F108" s="17">
        <f>D108*E108</f>
        <v>0</v>
      </c>
    </row>
    <row r="109" spans="1:6">
      <c r="A109" s="74" t="s">
        <v>60</v>
      </c>
      <c r="B109" s="74"/>
      <c r="C109" s="1"/>
      <c r="D109" s="63"/>
      <c r="E109" s="64"/>
      <c r="F109" s="8">
        <f>SUM(F107:F108)</f>
        <v>0</v>
      </c>
    </row>
    <row r="110" spans="1:6">
      <c r="A110" s="124"/>
      <c r="B110" s="125"/>
      <c r="C110" s="125"/>
      <c r="D110" s="125"/>
      <c r="E110" s="125"/>
      <c r="F110" s="126"/>
    </row>
    <row r="111" spans="1:6">
      <c r="A111" s="110" t="s">
        <v>48</v>
      </c>
      <c r="B111" s="111"/>
      <c r="C111" s="74"/>
      <c r="D111" s="74"/>
      <c r="E111" s="74"/>
      <c r="F111" s="60"/>
    </row>
    <row r="112" spans="1:6">
      <c r="A112" s="5">
        <v>1</v>
      </c>
      <c r="B112" s="9" t="s">
        <v>59</v>
      </c>
      <c r="C112" s="55"/>
      <c r="D112" s="56"/>
      <c r="E112" s="57"/>
      <c r="F112" s="17">
        <f>F70</f>
        <v>0</v>
      </c>
    </row>
    <row r="113" spans="1:6">
      <c r="A113" s="5">
        <v>2</v>
      </c>
      <c r="B113" s="9" t="s">
        <v>58</v>
      </c>
      <c r="C113" s="55"/>
      <c r="D113" s="56"/>
      <c r="E113" s="57"/>
      <c r="F113" s="17">
        <f>F82</f>
        <v>0</v>
      </c>
    </row>
    <row r="114" spans="1:6">
      <c r="A114" s="5">
        <v>3</v>
      </c>
      <c r="B114" s="9" t="s">
        <v>57</v>
      </c>
      <c r="C114" s="55"/>
      <c r="D114" s="56"/>
      <c r="E114" s="57"/>
      <c r="F114" s="17">
        <f>F96</f>
        <v>0</v>
      </c>
    </row>
    <row r="115" spans="1:6">
      <c r="A115" s="5">
        <v>4</v>
      </c>
      <c r="B115" s="9" t="s">
        <v>56</v>
      </c>
      <c r="C115" s="55"/>
      <c r="D115" s="56"/>
      <c r="E115" s="65"/>
      <c r="F115" s="17">
        <f>F104</f>
        <v>0</v>
      </c>
    </row>
    <row r="116" spans="1:6">
      <c r="A116" s="5">
        <v>5</v>
      </c>
      <c r="B116" s="9" t="s">
        <v>55</v>
      </c>
      <c r="C116" s="55"/>
      <c r="D116" s="56"/>
      <c r="E116" s="65"/>
      <c r="F116" s="17">
        <f>F109</f>
        <v>0</v>
      </c>
    </row>
    <row r="117" spans="1:6">
      <c r="A117" s="2"/>
      <c r="B117" s="3" t="s">
        <v>49</v>
      </c>
      <c r="C117" s="3"/>
      <c r="D117" s="4"/>
      <c r="E117" s="3"/>
      <c r="F117" s="87">
        <f>SUM(F112:F116)</f>
        <v>0</v>
      </c>
    </row>
    <row r="118" spans="1:6" ht="15.75" thickBot="1">
      <c r="A118" s="25"/>
      <c r="B118" s="28"/>
      <c r="C118" s="25"/>
      <c r="D118" s="25"/>
      <c r="E118" s="25"/>
      <c r="F118" s="30"/>
    </row>
    <row r="119" spans="1:6" ht="15.75" customHeight="1">
      <c r="A119" s="107" t="s">
        <v>36</v>
      </c>
      <c r="B119" s="108"/>
      <c r="C119" s="108"/>
      <c r="D119" s="108"/>
      <c r="E119" s="108"/>
      <c r="F119" s="109"/>
    </row>
    <row r="120" spans="1:6" ht="29.25" customHeight="1">
      <c r="A120" s="5">
        <v>1.1000000000000001</v>
      </c>
      <c r="B120" s="9" t="s">
        <v>137</v>
      </c>
      <c r="C120" s="6" t="s">
        <v>31</v>
      </c>
      <c r="D120" s="10">
        <v>1</v>
      </c>
      <c r="E120" s="13"/>
      <c r="F120" s="17">
        <f t="shared" ref="F120:F134" si="1">E120*D120</f>
        <v>0</v>
      </c>
    </row>
    <row r="121" spans="1:6">
      <c r="A121" s="5">
        <v>1.2</v>
      </c>
      <c r="B121" s="9" t="s">
        <v>37</v>
      </c>
      <c r="C121" s="6" t="s">
        <v>32</v>
      </c>
      <c r="D121" s="10">
        <v>6</v>
      </c>
      <c r="E121" s="13"/>
      <c r="F121" s="17">
        <f>E121*D121</f>
        <v>0</v>
      </c>
    </row>
    <row r="122" spans="1:6" ht="26.25">
      <c r="A122" s="5">
        <v>1.3</v>
      </c>
      <c r="B122" s="9" t="s">
        <v>38</v>
      </c>
      <c r="C122" s="6" t="s">
        <v>29</v>
      </c>
      <c r="D122" s="10">
        <v>100</v>
      </c>
      <c r="E122" s="13"/>
      <c r="F122" s="17">
        <f t="shared" si="1"/>
        <v>0</v>
      </c>
    </row>
    <row r="123" spans="1:6" ht="26.25">
      <c r="A123" s="5">
        <v>1.4</v>
      </c>
      <c r="B123" s="9" t="s">
        <v>130</v>
      </c>
      <c r="C123" s="6" t="s">
        <v>29</v>
      </c>
      <c r="D123" s="10">
        <v>100</v>
      </c>
      <c r="E123" s="13"/>
      <c r="F123" s="17">
        <f t="shared" si="1"/>
        <v>0</v>
      </c>
    </row>
    <row r="124" spans="1:6" ht="26.25">
      <c r="A124" s="5">
        <v>1.5</v>
      </c>
      <c r="B124" s="9" t="s">
        <v>39</v>
      </c>
      <c r="C124" s="6" t="s">
        <v>31</v>
      </c>
      <c r="D124" s="10">
        <v>1</v>
      </c>
      <c r="E124" s="13"/>
      <c r="F124" s="17">
        <f t="shared" si="1"/>
        <v>0</v>
      </c>
    </row>
    <row r="125" spans="1:6">
      <c r="A125" s="5">
        <v>1.6</v>
      </c>
      <c r="B125" s="9" t="s">
        <v>33</v>
      </c>
      <c r="C125" s="6" t="s">
        <v>31</v>
      </c>
      <c r="D125" s="10">
        <v>1</v>
      </c>
      <c r="E125" s="13"/>
      <c r="F125" s="17">
        <f t="shared" si="1"/>
        <v>0</v>
      </c>
    </row>
    <row r="126" spans="1:6">
      <c r="A126" s="5">
        <v>1.7</v>
      </c>
      <c r="B126" s="9" t="s">
        <v>40</v>
      </c>
      <c r="C126" s="6" t="s">
        <v>31</v>
      </c>
      <c r="D126" s="10">
        <v>1</v>
      </c>
      <c r="E126" s="13"/>
      <c r="F126" s="17">
        <f t="shared" si="1"/>
        <v>0</v>
      </c>
    </row>
    <row r="127" spans="1:6">
      <c r="A127" s="5">
        <v>1.8</v>
      </c>
      <c r="B127" s="9" t="s">
        <v>34</v>
      </c>
      <c r="C127" s="6" t="s">
        <v>41</v>
      </c>
      <c r="D127" s="10">
        <v>1</v>
      </c>
      <c r="E127" s="13"/>
      <c r="F127" s="17">
        <f t="shared" si="1"/>
        <v>0</v>
      </c>
    </row>
    <row r="128" spans="1:6">
      <c r="A128" s="5">
        <v>1.9</v>
      </c>
      <c r="B128" s="9" t="s">
        <v>42</v>
      </c>
      <c r="C128" s="6" t="s">
        <v>35</v>
      </c>
      <c r="D128" s="10">
        <v>1</v>
      </c>
      <c r="E128" s="13"/>
      <c r="F128" s="17">
        <f t="shared" si="1"/>
        <v>0</v>
      </c>
    </row>
    <row r="129" spans="1:6" ht="29.25">
      <c r="A129" s="5">
        <v>2</v>
      </c>
      <c r="B129" s="9" t="s">
        <v>131</v>
      </c>
      <c r="C129" s="6" t="s">
        <v>35</v>
      </c>
      <c r="D129" s="10">
        <v>5</v>
      </c>
      <c r="E129" s="13"/>
      <c r="F129" s="17">
        <f t="shared" si="1"/>
        <v>0</v>
      </c>
    </row>
    <row r="130" spans="1:6">
      <c r="A130" s="5">
        <v>2.1</v>
      </c>
      <c r="B130" s="9" t="s">
        <v>43</v>
      </c>
      <c r="C130" s="6" t="s">
        <v>31</v>
      </c>
      <c r="D130" s="10">
        <v>1</v>
      </c>
      <c r="E130" s="13"/>
      <c r="F130" s="17">
        <f t="shared" si="1"/>
        <v>0</v>
      </c>
    </row>
    <row r="131" spans="1:6" ht="26.25">
      <c r="A131" s="5">
        <v>2.2000000000000002</v>
      </c>
      <c r="B131" s="9" t="s">
        <v>129</v>
      </c>
      <c r="C131" s="6" t="s">
        <v>31</v>
      </c>
      <c r="D131" s="10">
        <v>1</v>
      </c>
      <c r="E131" s="13"/>
      <c r="F131" s="17">
        <f t="shared" si="1"/>
        <v>0</v>
      </c>
    </row>
    <row r="132" spans="1:6">
      <c r="A132" s="5">
        <v>2.2999999999999998</v>
      </c>
      <c r="B132" s="9" t="s">
        <v>44</v>
      </c>
      <c r="C132" s="6" t="s">
        <v>31</v>
      </c>
      <c r="D132" s="10">
        <v>1</v>
      </c>
      <c r="E132" s="13"/>
      <c r="F132" s="17">
        <f t="shared" si="1"/>
        <v>0</v>
      </c>
    </row>
    <row r="133" spans="1:6" ht="26.25">
      <c r="A133" s="5">
        <v>2.4</v>
      </c>
      <c r="B133" s="9" t="s">
        <v>45</v>
      </c>
      <c r="C133" s="6" t="s">
        <v>31</v>
      </c>
      <c r="D133" s="10">
        <v>1</v>
      </c>
      <c r="E133" s="13"/>
      <c r="F133" s="17">
        <f t="shared" si="1"/>
        <v>0</v>
      </c>
    </row>
    <row r="134" spans="1:6">
      <c r="A134" s="5">
        <v>2.5</v>
      </c>
      <c r="B134" s="9" t="s">
        <v>46</v>
      </c>
      <c r="C134" s="6" t="s">
        <v>35</v>
      </c>
      <c r="D134" s="10">
        <v>1</v>
      </c>
      <c r="E134" s="13"/>
      <c r="F134" s="17">
        <f t="shared" si="1"/>
        <v>0</v>
      </c>
    </row>
    <row r="135" spans="1:6">
      <c r="A135" s="68"/>
      <c r="B135" s="70" t="s">
        <v>47</v>
      </c>
      <c r="C135" s="6"/>
      <c r="D135" s="24"/>
      <c r="E135" s="13"/>
      <c r="F135" s="8">
        <f>SUM(F120:F134)</f>
        <v>0</v>
      </c>
    </row>
    <row r="136" spans="1:6">
      <c r="A136" s="72"/>
      <c r="B136" s="67"/>
      <c r="C136" s="72"/>
      <c r="D136" s="72"/>
      <c r="E136" s="72"/>
      <c r="F136" s="73"/>
    </row>
    <row r="137" spans="1:6" ht="25.5">
      <c r="A137" s="2" t="s">
        <v>1</v>
      </c>
      <c r="B137" s="3" t="s">
        <v>2</v>
      </c>
      <c r="C137" s="3"/>
      <c r="D137" s="4"/>
      <c r="E137" s="3"/>
      <c r="F137" s="81" t="s">
        <v>121</v>
      </c>
    </row>
    <row r="138" spans="1:6" ht="13.5" customHeight="1">
      <c r="A138" s="2"/>
      <c r="B138" s="3"/>
      <c r="C138" s="3"/>
      <c r="D138" s="4"/>
      <c r="E138" s="3"/>
      <c r="F138" s="15" t="s">
        <v>54</v>
      </c>
    </row>
    <row r="139" spans="1:6">
      <c r="A139" s="5">
        <v>1</v>
      </c>
      <c r="B139" s="9" t="str">
        <f>A8</f>
        <v>BILL OF QUANTITY FOR SHALLOW WELL DEEPENING</v>
      </c>
      <c r="C139" s="71"/>
      <c r="D139" s="21"/>
      <c r="E139" s="21"/>
      <c r="F139" s="17">
        <f>F27</f>
        <v>0</v>
      </c>
    </row>
    <row r="140" spans="1:6">
      <c r="A140" s="5">
        <v>2</v>
      </c>
      <c r="B140" s="9" t="s">
        <v>53</v>
      </c>
      <c r="C140" s="71"/>
      <c r="D140" s="21"/>
      <c r="E140" s="21"/>
      <c r="F140" s="17">
        <f>F32</f>
        <v>0</v>
      </c>
    </row>
    <row r="141" spans="1:6">
      <c r="A141" s="5">
        <v>3</v>
      </c>
      <c r="B141" s="9" t="s">
        <v>52</v>
      </c>
      <c r="C141" s="71"/>
      <c r="D141" s="21"/>
      <c r="E141" s="21"/>
      <c r="F141" s="17">
        <f>F59</f>
        <v>0</v>
      </c>
    </row>
    <row r="142" spans="1:6">
      <c r="A142" s="5">
        <v>4</v>
      </c>
      <c r="B142" s="9" t="s">
        <v>51</v>
      </c>
      <c r="C142" s="71"/>
      <c r="D142" s="66"/>
      <c r="E142" s="66"/>
      <c r="F142" s="17">
        <f>F117</f>
        <v>0</v>
      </c>
    </row>
    <row r="143" spans="1:6">
      <c r="A143" s="5">
        <v>5</v>
      </c>
      <c r="B143" s="9" t="s">
        <v>50</v>
      </c>
      <c r="C143" s="71"/>
      <c r="D143" s="67"/>
      <c r="E143" s="67"/>
      <c r="F143" s="17">
        <f>F135</f>
        <v>0</v>
      </c>
    </row>
    <row r="144" spans="1:6">
      <c r="A144" s="20"/>
      <c r="B144" s="16" t="s">
        <v>49</v>
      </c>
      <c r="C144" s="71"/>
      <c r="D144" s="27"/>
      <c r="E144" s="27"/>
      <c r="F144" s="8">
        <f>SUM(F139:F143)</f>
        <v>0</v>
      </c>
    </row>
    <row r="146" spans="1:6">
      <c r="A146" s="26"/>
      <c r="B146" s="26"/>
      <c r="C146" s="26"/>
      <c r="D146" s="26"/>
      <c r="E146" s="26"/>
      <c r="F146" s="26"/>
    </row>
    <row r="147" spans="1:6">
      <c r="A147" s="26"/>
      <c r="B147" s="26"/>
      <c r="C147" s="26"/>
      <c r="D147" s="26"/>
      <c r="E147" s="26"/>
      <c r="F147" s="26"/>
    </row>
    <row r="148" spans="1:6">
      <c r="A148" s="26"/>
      <c r="B148" s="26"/>
      <c r="C148" s="26"/>
      <c r="D148" s="26"/>
      <c r="E148" s="26"/>
      <c r="F148" s="26"/>
    </row>
    <row r="149" spans="1:6">
      <c r="A149" s="26"/>
      <c r="B149" s="26"/>
      <c r="C149" s="26"/>
      <c r="D149" s="26"/>
      <c r="E149" s="26"/>
      <c r="F149" s="26"/>
    </row>
  </sheetData>
  <protectedRanges>
    <protectedRange sqref="E11:E13" name="Range1_1"/>
    <protectedRange sqref="E25" name="Range1_2_2"/>
    <protectedRange sqref="E16:E23" name="Range1_1_1_1"/>
    <protectedRange sqref="E24" name="Range1_1_1_1_1"/>
    <protectedRange sqref="E65 E70:E72 E82:E85 E96:E99 E104:E116" name="Range1_2_3"/>
    <protectedRange sqref="E66:E69" name="Range1_1_2"/>
    <protectedRange sqref="E73:E81" name="Range1_1_1_2"/>
    <protectedRange sqref="E95" name="Range1_1_2_1"/>
    <protectedRange sqref="E100:E103" name="Range1_1_4"/>
    <protectedRange sqref="E86:E94" name="Range1_1_2_2"/>
    <protectedRange sqref="E30:E31" name="Range1_1_2_1_1"/>
  </protectedRanges>
  <mergeCells count="15">
    <mergeCell ref="A1:F5"/>
    <mergeCell ref="A6:F6"/>
    <mergeCell ref="A34:F34"/>
    <mergeCell ref="A111:B111"/>
    <mergeCell ref="A119:F119"/>
    <mergeCell ref="A8:F8"/>
    <mergeCell ref="A9:F9"/>
    <mergeCell ref="A29:F29"/>
    <mergeCell ref="A61:F61"/>
    <mergeCell ref="A62:F62"/>
    <mergeCell ref="A110:F110"/>
    <mergeCell ref="A98:F98"/>
    <mergeCell ref="A106:F106"/>
    <mergeCell ref="A72:F72"/>
    <mergeCell ref="A84:F84"/>
  </mergeCells>
  <pageMargins left="0.5" right="0" top="0.5" bottom="0" header="0.05" footer="0.3"/>
  <pageSetup paperSize="9" scale="75" orientation="portrait" horizontalDpi="360" verticalDpi="360" r:id="rId1"/>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 Well Rehab-Gawiido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Abdikarim Magan LLG</dc:creator>
  <cp:lastModifiedBy>Abdikarim Magan LLG</cp:lastModifiedBy>
  <cp:lastPrinted>2024-08-19T16:06:28Z</cp:lastPrinted>
  <dcterms:created xsi:type="dcterms:W3CDTF">2015-06-05T18:17:20Z</dcterms:created>
  <dcterms:modified xsi:type="dcterms:W3CDTF">2024-10-08T11:30:09Z</dcterms:modified>
</cp:coreProperties>
</file>